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4" i="1" l="1"/>
  <c r="F34" i="1"/>
  <c r="E34" i="1"/>
</calcChain>
</file>

<file path=xl/sharedStrings.xml><?xml version="1.0" encoding="utf-8"?>
<sst xmlns="http://schemas.openxmlformats.org/spreadsheetml/2006/main" count="193" uniqueCount="68">
  <si>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</si>
  <si>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</si>
  <si>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</si>
  <si>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</si>
  <si>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</si>
  <si>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</si>
  <si>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</si>
  <si>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</si>
  <si>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</si>
  <si>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</si>
  <si>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</si>
  <si>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</si>
  <si>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</si>
  <si>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Никольск</t>
  </si>
  <si>
    <t xml:space="preserve"> 0,4 Никольск СН КРУН ао RS</t>
  </si>
  <si>
    <t xml:space="preserve"> 0,4 Никольск ТСН 1 ао RS</t>
  </si>
  <si>
    <t xml:space="preserve"> 0,4 Никольск ТСН 2 ао RS</t>
  </si>
  <si>
    <t xml:space="preserve"> 10 Никольск Т 1 ап RS</t>
  </si>
  <si>
    <t xml:space="preserve"> 10 Никольск Т 2 ап RS</t>
  </si>
  <si>
    <t xml:space="preserve"> 10 Никольск-Больница (Город 2) ао RS</t>
  </si>
  <si>
    <t xml:space="preserve"> 10 Никольск-Водозабор (Город 1) ао RS</t>
  </si>
  <si>
    <t xml:space="preserve"> 10 Никольск-В.Рыстюг ао RS</t>
  </si>
  <si>
    <t xml:space="preserve"> 10 Никольск-Дор ао RS</t>
  </si>
  <si>
    <t xml:space="preserve"> 10 Никольск-Ирданово ао RS</t>
  </si>
  <si>
    <t xml:space="preserve"> 10 Никольск-Каменный ао RS</t>
  </si>
  <si>
    <t xml:space="preserve"> 10 Никольск-Кожаево ао RS</t>
  </si>
  <si>
    <t xml:space="preserve"> 10 Никольск-Осиново ао RS</t>
  </si>
  <si>
    <t xml:space="preserve"> 10 Никольск-Пермас ао RS</t>
  </si>
  <si>
    <t xml:space="preserve"> 10 Никольск-РПБ 1 ао RS</t>
  </si>
  <si>
    <t xml:space="preserve"> 10 Никольск-РПБ 2 ао RS</t>
  </si>
  <si>
    <t xml:space="preserve"> 10 Никольск-СХТ ао RS</t>
  </si>
  <si>
    <t xml:space="preserve"> 110 Никольск-Калинино ао RS</t>
  </si>
  <si>
    <t xml:space="preserve"> 110 Никольск-Калинино ап RS</t>
  </si>
  <si>
    <t xml:space="preserve"> 110 Никольск-Павино ао RS</t>
  </si>
  <si>
    <t xml:space="preserve"> 110 Никольск-Павино ап RS</t>
  </si>
  <si>
    <t xml:space="preserve"> 35 Никольск-Демино ао RS</t>
  </si>
  <si>
    <t xml:space="preserve"> 35 Никольск-Завражье ао RS</t>
  </si>
  <si>
    <t xml:space="preserve"> 35 Никольск-Ивантец ао RS</t>
  </si>
  <si>
    <t xml:space="preserve"> 35 Никольск-Коммунальная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</si>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</sst>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tabSelected="1" topLeftCell="A10" zoomScaleNormal="100" zoomScaleSheetLayoutView="100" workbookViewId="0">
      <selection activeCell="A42" sqref="A4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3890.63</v>
      </c>
      <c r="C9" s="32">
        <v>3890.6950000000002</v>
      </c>
      <c r="D9" s="33">
        <v>10</v>
      </c>
      <c r="E9" s="34">
        <v>0.65</v>
      </c>
      <c r="F9" s="35">
        <v>0.65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5060.0744000000004</v>
      </c>
      <c r="C10" s="38">
        <v>5061.1523999999999</v>
      </c>
      <c r="D10" s="39">
        <v>120</v>
      </c>
      <c r="E10" s="40">
        <v>129.36000000000001</v>
      </c>
      <c r="F10" s="41">
        <v>129.36000000000001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522.10119999999995</v>
      </c>
      <c r="C11" s="38">
        <v>522.38879999999995</v>
      </c>
      <c r="D11" s="39">
        <v>120</v>
      </c>
      <c r="E11" s="40">
        <v>34.512</v>
      </c>
      <c r="F11" s="41">
        <v>34.512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3649.1660000000002</v>
      </c>
      <c r="C12" s="38">
        <v>3651.17</v>
      </c>
      <c r="D12" s="39">
        <v>12000</v>
      </c>
      <c r="E12" s="40">
        <v>24048</v>
      </c>
      <c r="F12" s="41">
        <v>24048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5480.8130000000001</v>
      </c>
      <c r="C13" s="38">
        <v>5483.9690000000001</v>
      </c>
      <c r="D13" s="39">
        <v>12000</v>
      </c>
      <c r="E13" s="40">
        <v>37872</v>
      </c>
      <c r="F13" s="41">
        <v>37863.599999999999</v>
      </c>
      <c r="G13" s="41">
        <v>8.4</v>
      </c>
      <c r="H13" s="42">
        <v>0.02</v>
      </c>
    </row>
    <row r="14" spans="1:10" x14ac:dyDescent="0.25">
      <c r="A14" s="37" t="s">
        <v>19</v>
      </c>
      <c r="B14" s="38">
        <v>3975.4245000000001</v>
      </c>
      <c r="C14" s="38">
        <v>3977.8724999999999</v>
      </c>
      <c r="D14" s="39">
        <v>6000</v>
      </c>
      <c r="E14" s="40">
        <v>14688</v>
      </c>
      <c r="F14" s="41">
        <v>14688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4832.0349999999999</v>
      </c>
      <c r="C15" s="38">
        <v>4834.9799999999996</v>
      </c>
      <c r="D15" s="39">
        <v>4000</v>
      </c>
      <c r="E15" s="40">
        <v>11780</v>
      </c>
      <c r="F15" s="41">
        <v>11782</v>
      </c>
      <c r="G15" s="41">
        <v>-2</v>
      </c>
      <c r="H15" s="42">
        <v>-0.02</v>
      </c>
    </row>
    <row r="16" spans="1:10" x14ac:dyDescent="0.25">
      <c r="A16" s="37" t="s">
        <v>21</v>
      </c>
      <c r="B16" s="38">
        <v>2912.0520000000001</v>
      </c>
      <c r="C16" s="38">
        <v>2913.9810000000002</v>
      </c>
      <c r="D16" s="39">
        <v>3000</v>
      </c>
      <c r="E16" s="40">
        <v>5787</v>
      </c>
      <c r="F16" s="41">
        <v>5786.1</v>
      </c>
      <c r="G16" s="41">
        <v>0.9</v>
      </c>
      <c r="H16" s="42">
        <v>0.02</v>
      </c>
    </row>
    <row r="17" spans="1:8" x14ac:dyDescent="0.25">
      <c r="A17" s="37" t="s">
        <v>22</v>
      </c>
      <c r="B17" s="38">
        <v>2029.095</v>
      </c>
      <c r="C17" s="38">
        <v>2030.258</v>
      </c>
      <c r="D17" s="39">
        <v>3000</v>
      </c>
      <c r="E17" s="40">
        <v>3489</v>
      </c>
      <c r="F17" s="41">
        <v>3487.5</v>
      </c>
      <c r="G17" s="41">
        <v>1.5</v>
      </c>
      <c r="H17" s="42">
        <v>0.04</v>
      </c>
    </row>
    <row r="18" spans="1:8" x14ac:dyDescent="0.25">
      <c r="A18" s="37" t="s">
        <v>23</v>
      </c>
      <c r="B18" s="38">
        <v>4031.7660000000001</v>
      </c>
      <c r="C18" s="38">
        <v>4033.0140000000001</v>
      </c>
      <c r="D18" s="39">
        <v>3000</v>
      </c>
      <c r="E18" s="40">
        <v>3744</v>
      </c>
      <c r="F18" s="41">
        <v>3744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1779.9970000000001</v>
      </c>
      <c r="C19" s="38">
        <v>1781.002</v>
      </c>
      <c r="D19" s="39">
        <v>3000</v>
      </c>
      <c r="E19" s="40">
        <v>3015</v>
      </c>
      <c r="F19" s="41">
        <v>3014.7</v>
      </c>
      <c r="G19" s="41">
        <v>0.3</v>
      </c>
      <c r="H19" s="42">
        <v>0.01</v>
      </c>
    </row>
    <row r="20" spans="1:8" x14ac:dyDescent="0.25">
      <c r="A20" s="37" t="s">
        <v>25</v>
      </c>
      <c r="B20" s="38">
        <v>1748.954</v>
      </c>
      <c r="C20" s="38">
        <v>1749.5930000000001</v>
      </c>
      <c r="D20" s="39">
        <v>3000</v>
      </c>
      <c r="E20" s="40">
        <v>1917</v>
      </c>
      <c r="F20" s="41">
        <v>1916.7</v>
      </c>
      <c r="G20" s="41">
        <v>0.3</v>
      </c>
      <c r="H20" s="42">
        <v>0.02</v>
      </c>
    </row>
    <row r="21" spans="1:8" x14ac:dyDescent="0.25">
      <c r="A21" s="37" t="s">
        <v>26</v>
      </c>
      <c r="B21" s="38">
        <v>144.233</v>
      </c>
      <c r="C21" s="38">
        <v>144.279</v>
      </c>
      <c r="D21" s="39">
        <v>3000</v>
      </c>
      <c r="E21" s="40">
        <v>138</v>
      </c>
      <c r="F21" s="41">
        <v>139.80000000000001</v>
      </c>
      <c r="G21" s="41">
        <v>-1.8</v>
      </c>
      <c r="H21" s="42">
        <v>-1.3</v>
      </c>
    </row>
    <row r="22" spans="1:8" x14ac:dyDescent="0.25">
      <c r="A22" s="37" t="s">
        <v>27</v>
      </c>
      <c r="B22" s="38">
        <v>2666.741</v>
      </c>
      <c r="C22" s="38">
        <v>2667.9389999999999</v>
      </c>
      <c r="D22" s="39">
        <v>3000</v>
      </c>
      <c r="E22" s="40">
        <v>3594</v>
      </c>
      <c r="F22" s="41">
        <v>3593.7</v>
      </c>
      <c r="G22" s="41">
        <v>0.3</v>
      </c>
      <c r="H22" s="42">
        <v>0.01</v>
      </c>
    </row>
    <row r="23" spans="1:8" x14ac:dyDescent="0.25">
      <c r="A23" s="37" t="s">
        <v>28</v>
      </c>
      <c r="B23" s="38">
        <v>655.42499999999995</v>
      </c>
      <c r="C23" s="38">
        <v>655.44</v>
      </c>
      <c r="D23" s="39">
        <v>3000</v>
      </c>
      <c r="E23" s="40">
        <v>45</v>
      </c>
      <c r="F23" s="41">
        <v>45.6</v>
      </c>
      <c r="G23" s="41">
        <v>-0.6</v>
      </c>
      <c r="H23" s="42">
        <v>-1.33</v>
      </c>
    </row>
    <row r="24" spans="1:8" x14ac:dyDescent="0.25">
      <c r="A24" s="37" t="s">
        <v>29</v>
      </c>
      <c r="B24" s="38">
        <v>1784.2149999999999</v>
      </c>
      <c r="C24" s="38">
        <v>1784.45</v>
      </c>
      <c r="D24" s="39">
        <v>1000</v>
      </c>
      <c r="E24" s="40">
        <v>235</v>
      </c>
      <c r="F24" s="41">
        <v>234.8</v>
      </c>
      <c r="G24" s="41">
        <v>0.2</v>
      </c>
      <c r="H24" s="42">
        <v>0.09</v>
      </c>
    </row>
    <row r="25" spans="1:8" x14ac:dyDescent="0.25">
      <c r="A25" s="37" t="s">
        <v>30</v>
      </c>
      <c r="B25" s="38">
        <v>6070.692</v>
      </c>
      <c r="C25" s="38">
        <v>6074.1019999999999</v>
      </c>
      <c r="D25" s="39">
        <v>4000</v>
      </c>
      <c r="E25" s="40">
        <v>13640</v>
      </c>
      <c r="F25" s="41">
        <v>13640.4</v>
      </c>
      <c r="G25" s="41">
        <v>-0.4</v>
      </c>
      <c r="H25" s="42">
        <v>0</v>
      </c>
    </row>
    <row r="26" spans="1:8" x14ac:dyDescent="0.25">
      <c r="A26" s="37" t="s">
        <v>31</v>
      </c>
      <c r="B26" s="38">
        <v>788.23699999999997</v>
      </c>
      <c r="C26" s="38">
        <v>788.23699999999997</v>
      </c>
      <c r="D26" s="39">
        <v>88000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32</v>
      </c>
      <c r="B27" s="38">
        <v>3477.5709999999999</v>
      </c>
      <c r="C27" s="38">
        <v>3482.1759999999999</v>
      </c>
      <c r="D27" s="39">
        <v>88000</v>
      </c>
      <c r="E27" s="40">
        <v>405240</v>
      </c>
      <c r="F27" s="41">
        <v>405213.6</v>
      </c>
      <c r="G27" s="41">
        <v>26.4</v>
      </c>
      <c r="H27" s="42">
        <v>0.01</v>
      </c>
    </row>
    <row r="28" spans="1:8" x14ac:dyDescent="0.25">
      <c r="A28" s="37" t="s">
        <v>33</v>
      </c>
      <c r="B28" s="38">
        <v>3940.5623999999998</v>
      </c>
      <c r="C28" s="38">
        <v>3945.0974000000001</v>
      </c>
      <c r="D28" s="39">
        <v>66000</v>
      </c>
      <c r="E28" s="40">
        <v>299310</v>
      </c>
      <c r="F28" s="41">
        <v>299310</v>
      </c>
      <c r="G28" s="41">
        <v>0</v>
      </c>
      <c r="H28" s="42">
        <v>0</v>
      </c>
    </row>
    <row r="29" spans="1:8" x14ac:dyDescent="0.25">
      <c r="A29" s="37" t="s">
        <v>34</v>
      </c>
      <c r="B29" s="38">
        <v>4917.5478999999996</v>
      </c>
      <c r="C29" s="38">
        <v>4917.5478999999996</v>
      </c>
      <c r="D29" s="39">
        <v>66000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35</v>
      </c>
      <c r="B30" s="38">
        <v>1669.7090000000001</v>
      </c>
      <c r="C30" s="38">
        <v>1670.577</v>
      </c>
      <c r="D30" s="39">
        <v>7000</v>
      </c>
      <c r="E30" s="40">
        <v>6076</v>
      </c>
      <c r="F30" s="41">
        <v>6077.4</v>
      </c>
      <c r="G30" s="41">
        <v>-1.4</v>
      </c>
      <c r="H30" s="42">
        <v>-0.02</v>
      </c>
    </row>
    <row r="31" spans="1:8" x14ac:dyDescent="0.25">
      <c r="A31" s="37" t="s">
        <v>36</v>
      </c>
      <c r="B31" s="38">
        <v>1688.37</v>
      </c>
      <c r="C31" s="38">
        <v>1689.779</v>
      </c>
      <c r="D31" s="39">
        <v>7000</v>
      </c>
      <c r="E31" s="40">
        <v>9863</v>
      </c>
      <c r="F31" s="41">
        <v>9864.4</v>
      </c>
      <c r="G31" s="41">
        <v>-1.4</v>
      </c>
      <c r="H31" s="42">
        <v>-0.01</v>
      </c>
    </row>
    <row r="32" spans="1:8" x14ac:dyDescent="0.25">
      <c r="A32" s="37" t="s">
        <v>37</v>
      </c>
      <c r="B32" s="38">
        <v>369.64699999999999</v>
      </c>
      <c r="C32" s="38">
        <v>369.85</v>
      </c>
      <c r="D32" s="39">
        <v>7000</v>
      </c>
      <c r="E32" s="40">
        <v>1421</v>
      </c>
      <c r="F32" s="41">
        <v>1422.4</v>
      </c>
      <c r="G32" s="41">
        <v>-1.4</v>
      </c>
      <c r="H32" s="42">
        <v>-0.1</v>
      </c>
    </row>
    <row r="33" spans="1:8" ht="16.5" thickBot="1" x14ac:dyDescent="0.3">
      <c r="A33" s="43" t="s">
        <v>38</v>
      </c>
      <c r="B33" s="44">
        <v>2597.1039999999998</v>
      </c>
      <c r="C33" s="44">
        <v>2598.692</v>
      </c>
      <c r="D33" s="45">
        <v>14000</v>
      </c>
      <c r="E33" s="46">
        <v>22232</v>
      </c>
      <c r="F33" s="47">
        <v>22223.599999999999</v>
      </c>
      <c r="G33" s="47">
        <v>8.4</v>
      </c>
      <c r="H33" s="48">
        <v>0.04</v>
      </c>
    </row>
    <row r="34" spans="1:8" x14ac:dyDescent="0.25">
      <c r="E34" s="49">
        <f>SUM(E9:E33)</f>
        <v>868298.522</v>
      </c>
      <c r="F34" s="50">
        <f>SUM(F9:F33)</f>
        <v>868260.82200000004</v>
      </c>
      <c r="G34" s="50">
        <f>SUM(G9:G33)</f>
        <v>37.700000000000003</v>
      </c>
    </row>
    <row r="38" spans="1:8" ht="12.75" x14ac:dyDescent="0.2">
      <c r="A38" s="51"/>
      <c r="B38" s="51"/>
      <c r="C38" s="51"/>
      <c r="D38" s="51"/>
      <c r="E38" s="51"/>
      <c r="F38" s="51"/>
      <c r="G38" s="51"/>
      <c r="H38" s="51"/>
    </row>
    <row r="39" spans="1:8" ht="25.5" x14ac:dyDescent="0.2">
      <c r="A39" s="22" t="s">
        <v>1</v>
      </c>
      <c r="B39" s="22"/>
      <c r="C39" s="22"/>
      <c r="D39" s="22"/>
      <c r="E39" s="22"/>
      <c r="F39" s="22"/>
      <c r="G39" s="22"/>
      <c r="H39" s="22"/>
    </row>
    <row r="40" spans="1:8" ht="18.75" x14ac:dyDescent="0.2">
      <c r="A40" s="53"/>
      <c r="B40" s="58"/>
      <c r="C40" s="58"/>
      <c r="D40" s="57"/>
      <c r="E40" s="60"/>
      <c r="F40" s="54"/>
      <c r="G40" s="54"/>
      <c r="H40" s="51"/>
    </row>
    <row r="41" spans="1:8" x14ac:dyDescent="0.2">
      <c r="A41" s="51"/>
      <c r="B41" s="59"/>
      <c r="C41" s="59"/>
      <c r="D41" s="51"/>
      <c r="E41" s="61"/>
      <c r="F41" s="51"/>
      <c r="G41" s="51"/>
      <c r="H41" s="55" t="s">
        <v>39</v>
      </c>
    </row>
    <row r="42" spans="1:8" ht="18.75" x14ac:dyDescent="0.2">
      <c r="A42" s="52" t="s">
        <v>13</v>
      </c>
      <c r="B42" s="59"/>
      <c r="C42" s="59"/>
      <c r="D42" s="51"/>
      <c r="E42" s="61"/>
      <c r="F42" s="51"/>
      <c r="G42" s="51"/>
      <c r="H42" s="56" t="s">
        <v>12</v>
      </c>
    </row>
    <row r="43" spans="1:8" ht="13.5" thickBot="1" x14ac:dyDescent="0.25">
      <c r="A43" s="51"/>
      <c r="B43" s="51"/>
      <c r="C43" s="51"/>
      <c r="D43" s="51"/>
      <c r="E43" s="51"/>
      <c r="F43" s="51"/>
      <c r="G43" s="51"/>
      <c r="H43" s="51"/>
    </row>
    <row r="44" spans="1:8" ht="63" x14ac:dyDescent="0.2">
      <c r="A44" s="23" t="s">
        <v>0</v>
      </c>
      <c r="B44" s="25" t="s">
        <v>2</v>
      </c>
      <c r="C44" s="25" t="s">
        <v>3</v>
      </c>
      <c r="D44" s="27" t="s">
        <v>6</v>
      </c>
      <c r="E44" s="62" t="s">
        <v>10</v>
      </c>
      <c r="F44" s="62" t="s">
        <v>9</v>
      </c>
      <c r="G44" s="62" t="s">
        <v>7</v>
      </c>
      <c r="H44" s="29" t="s">
        <v>4</v>
      </c>
    </row>
    <row r="45" spans="1:8" ht="16.5" thickBot="1" x14ac:dyDescent="0.25">
      <c r="A45" s="24"/>
      <c r="B45" s="26"/>
      <c r="C45" s="26"/>
      <c r="D45" s="28"/>
      <c r="E45" s="63" t="s">
        <v>40</v>
      </c>
      <c r="F45" s="63" t="s">
        <v>40</v>
      </c>
      <c r="G45" s="63" t="s">
        <v>40</v>
      </c>
      <c r="H45" s="30"/>
    </row>
    <row r="46" spans="1:8" x14ac:dyDescent="0.25">
      <c r="A46" s="64" t="s">
        <v>14</v>
      </c>
      <c r="B46" s="65">
        <v>157.756</v>
      </c>
      <c r="C46" s="65">
        <v>157.756</v>
      </c>
      <c r="D46" s="66">
        <v>10</v>
      </c>
      <c r="E46" s="67">
        <v>0</v>
      </c>
      <c r="F46" s="68">
        <v>5.0000000000000001E-3</v>
      </c>
      <c r="G46" s="68">
        <v>-5.0000000000000001E-3</v>
      </c>
      <c r="H46" s="69"/>
    </row>
    <row r="47" spans="1:8" x14ac:dyDescent="0.25">
      <c r="A47" s="70" t="s">
        <v>15</v>
      </c>
      <c r="B47" s="71">
        <v>1568.0896</v>
      </c>
      <c r="C47" s="71">
        <v>1568.1759999999999</v>
      </c>
      <c r="D47" s="72">
        <v>120</v>
      </c>
      <c r="E47" s="73">
        <v>10.368</v>
      </c>
      <c r="F47" s="74">
        <v>10.368</v>
      </c>
      <c r="G47" s="74">
        <v>0</v>
      </c>
      <c r="H47" s="75">
        <v>0</v>
      </c>
    </row>
    <row r="48" spans="1:8" x14ac:dyDescent="0.25">
      <c r="A48" s="70" t="s">
        <v>16</v>
      </c>
      <c r="B48" s="71">
        <v>583.678</v>
      </c>
      <c r="C48" s="71">
        <v>584.10119999999995</v>
      </c>
      <c r="D48" s="72">
        <v>120</v>
      </c>
      <c r="E48" s="73">
        <v>50.783999999999999</v>
      </c>
      <c r="F48" s="74">
        <v>50.783999999999999</v>
      </c>
      <c r="G48" s="74">
        <v>0</v>
      </c>
      <c r="H48" s="75">
        <v>0</v>
      </c>
    </row>
    <row r="49" spans="1:8" x14ac:dyDescent="0.25">
      <c r="A49" s="70" t="s">
        <v>17</v>
      </c>
      <c r="B49" s="71">
        <v>1415.1469999999999</v>
      </c>
      <c r="C49" s="71">
        <v>1415.92</v>
      </c>
      <c r="D49" s="72">
        <v>12000</v>
      </c>
      <c r="E49" s="73">
        <v>9276</v>
      </c>
      <c r="F49" s="74">
        <v>9276</v>
      </c>
      <c r="G49" s="74">
        <v>0</v>
      </c>
      <c r="H49" s="75">
        <v>0</v>
      </c>
    </row>
    <row r="50" spans="1:8" x14ac:dyDescent="0.25">
      <c r="A50" s="70" t="s">
        <v>18</v>
      </c>
      <c r="B50" s="71">
        <v>2612.69</v>
      </c>
      <c r="C50" s="71">
        <v>2614.277</v>
      </c>
      <c r="D50" s="72">
        <v>12000</v>
      </c>
      <c r="E50" s="73">
        <v>19044</v>
      </c>
      <c r="F50" s="74">
        <v>19039.2</v>
      </c>
      <c r="G50" s="74">
        <v>4.8</v>
      </c>
      <c r="H50" s="75">
        <v>0.03</v>
      </c>
    </row>
    <row r="51" spans="1:8" x14ac:dyDescent="0.25">
      <c r="A51" s="70" t="s">
        <v>19</v>
      </c>
      <c r="B51" s="71">
        <v>1328.8946000000001</v>
      </c>
      <c r="C51" s="71">
        <v>1329.6183000000001</v>
      </c>
      <c r="D51" s="72">
        <v>6000</v>
      </c>
      <c r="E51" s="73">
        <v>4342.2</v>
      </c>
      <c r="F51" s="74">
        <v>4342.2</v>
      </c>
      <c r="G51" s="74">
        <v>0</v>
      </c>
      <c r="H51" s="75">
        <v>0</v>
      </c>
    </row>
    <row r="52" spans="1:8" x14ac:dyDescent="0.25">
      <c r="A52" s="70" t="s">
        <v>20</v>
      </c>
      <c r="B52" s="71">
        <v>1580.117</v>
      </c>
      <c r="C52" s="71">
        <v>1580.933</v>
      </c>
      <c r="D52" s="72">
        <v>4000</v>
      </c>
      <c r="E52" s="73">
        <v>3264</v>
      </c>
      <c r="F52" s="74">
        <v>3264.4</v>
      </c>
      <c r="G52" s="74">
        <v>-0.4</v>
      </c>
      <c r="H52" s="75">
        <v>-0.01</v>
      </c>
    </row>
    <row r="53" spans="1:8" x14ac:dyDescent="0.25">
      <c r="A53" s="70" t="s">
        <v>21</v>
      </c>
      <c r="B53" s="71">
        <v>1466.5989999999999</v>
      </c>
      <c r="C53" s="71">
        <v>1467.8109999999999</v>
      </c>
      <c r="D53" s="72">
        <v>3000</v>
      </c>
      <c r="E53" s="73">
        <v>3636</v>
      </c>
      <c r="F53" s="74">
        <v>3637.5</v>
      </c>
      <c r="G53" s="74">
        <v>-1.5</v>
      </c>
      <c r="H53" s="75">
        <v>-0.04</v>
      </c>
    </row>
    <row r="54" spans="1:8" x14ac:dyDescent="0.25">
      <c r="A54" s="70" t="s">
        <v>22</v>
      </c>
      <c r="B54" s="71">
        <v>1107.7239999999999</v>
      </c>
      <c r="C54" s="71">
        <v>1108.4780000000001</v>
      </c>
      <c r="D54" s="72">
        <v>3000</v>
      </c>
      <c r="E54" s="73">
        <v>2262</v>
      </c>
      <c r="F54" s="74">
        <v>2262.3000000000002</v>
      </c>
      <c r="G54" s="74">
        <v>-0.3</v>
      </c>
      <c r="H54" s="75">
        <v>-0.01</v>
      </c>
    </row>
    <row r="55" spans="1:8" x14ac:dyDescent="0.25">
      <c r="A55" s="70" t="s">
        <v>23</v>
      </c>
      <c r="B55" s="71">
        <v>1736.4280000000001</v>
      </c>
      <c r="C55" s="71">
        <v>1736.925</v>
      </c>
      <c r="D55" s="72">
        <v>3000</v>
      </c>
      <c r="E55" s="73">
        <v>1491</v>
      </c>
      <c r="F55" s="74">
        <v>1490.4</v>
      </c>
      <c r="G55" s="74">
        <v>0.6</v>
      </c>
      <c r="H55" s="75">
        <v>0.04</v>
      </c>
    </row>
    <row r="56" spans="1:8" x14ac:dyDescent="0.25">
      <c r="A56" s="70" t="s">
        <v>24</v>
      </c>
      <c r="B56" s="71">
        <v>854.81299999999999</v>
      </c>
      <c r="C56" s="71">
        <v>855.37</v>
      </c>
      <c r="D56" s="72">
        <v>3000</v>
      </c>
      <c r="E56" s="73">
        <v>1671</v>
      </c>
      <c r="F56" s="74">
        <v>1669.8</v>
      </c>
      <c r="G56" s="74">
        <v>1.2</v>
      </c>
      <c r="H56" s="75">
        <v>7.0000000000000007E-2</v>
      </c>
    </row>
    <row r="57" spans="1:8" x14ac:dyDescent="0.25">
      <c r="A57" s="70" t="s">
        <v>25</v>
      </c>
      <c r="B57" s="71">
        <v>819.88800000000003</v>
      </c>
      <c r="C57" s="71">
        <v>820.15599999999995</v>
      </c>
      <c r="D57" s="72">
        <v>3000</v>
      </c>
      <c r="E57" s="73">
        <v>804</v>
      </c>
      <c r="F57" s="74">
        <v>803.1</v>
      </c>
      <c r="G57" s="74">
        <v>0.9</v>
      </c>
      <c r="H57" s="75">
        <v>0.11</v>
      </c>
    </row>
    <row r="58" spans="1:8" x14ac:dyDescent="0.25">
      <c r="A58" s="70" t="s">
        <v>26</v>
      </c>
      <c r="B58" s="71">
        <v>124.408</v>
      </c>
      <c r="C58" s="71">
        <v>124.45399999999999</v>
      </c>
      <c r="D58" s="72">
        <v>3000</v>
      </c>
      <c r="E58" s="73">
        <v>138</v>
      </c>
      <c r="F58" s="74">
        <v>139.80000000000001</v>
      </c>
      <c r="G58" s="74">
        <v>-1.8</v>
      </c>
      <c r="H58" s="75">
        <v>-1.3</v>
      </c>
    </row>
    <row r="59" spans="1:8" x14ac:dyDescent="0.25">
      <c r="A59" s="70" t="s">
        <v>27</v>
      </c>
      <c r="B59" s="71">
        <v>1448.223</v>
      </c>
      <c r="C59" s="71">
        <v>1448.9570000000001</v>
      </c>
      <c r="D59" s="72">
        <v>3000</v>
      </c>
      <c r="E59" s="73">
        <v>2202</v>
      </c>
      <c r="F59" s="74">
        <v>2201.4</v>
      </c>
      <c r="G59" s="74">
        <v>0.6</v>
      </c>
      <c r="H59" s="75">
        <v>0.03</v>
      </c>
    </row>
    <row r="60" spans="1:8" x14ac:dyDescent="0.25">
      <c r="A60" s="70" t="s">
        <v>28</v>
      </c>
      <c r="B60" s="71">
        <v>48.41</v>
      </c>
      <c r="C60" s="71">
        <v>48.421999999999997</v>
      </c>
      <c r="D60" s="72">
        <v>3000</v>
      </c>
      <c r="E60" s="73">
        <v>36</v>
      </c>
      <c r="F60" s="74">
        <v>35.1</v>
      </c>
      <c r="G60" s="74">
        <v>0.9</v>
      </c>
      <c r="H60" s="75">
        <v>2.5</v>
      </c>
    </row>
    <row r="61" spans="1:8" x14ac:dyDescent="0.25">
      <c r="A61" s="70" t="s">
        <v>29</v>
      </c>
      <c r="B61" s="71">
        <v>296.87599999999998</v>
      </c>
      <c r="C61" s="71">
        <v>296.99200000000002</v>
      </c>
      <c r="D61" s="72">
        <v>1000</v>
      </c>
      <c r="E61" s="73">
        <v>116</v>
      </c>
      <c r="F61" s="74">
        <v>115.5</v>
      </c>
      <c r="G61" s="74">
        <v>0.5</v>
      </c>
      <c r="H61" s="75">
        <v>0.43</v>
      </c>
    </row>
    <row r="62" spans="1:8" x14ac:dyDescent="0.25">
      <c r="A62" s="70" t="s">
        <v>30</v>
      </c>
      <c r="B62" s="71">
        <v>3854.0740000000001</v>
      </c>
      <c r="C62" s="71">
        <v>3856.2330000000002</v>
      </c>
      <c r="D62" s="72">
        <v>4000</v>
      </c>
      <c r="E62" s="73">
        <v>8636</v>
      </c>
      <c r="F62" s="74">
        <v>8638.7999999999993</v>
      </c>
      <c r="G62" s="74">
        <v>-2.8</v>
      </c>
      <c r="H62" s="75">
        <v>-0.03</v>
      </c>
    </row>
    <row r="63" spans="1:8" x14ac:dyDescent="0.25">
      <c r="A63" s="70" t="s">
        <v>31</v>
      </c>
      <c r="B63" s="71">
        <v>1977.3810000000001</v>
      </c>
      <c r="C63" s="71">
        <v>1979.8240000000001</v>
      </c>
      <c r="D63" s="72">
        <v>88000</v>
      </c>
      <c r="E63" s="73">
        <v>214984</v>
      </c>
      <c r="F63" s="74">
        <v>214975.2</v>
      </c>
      <c r="G63" s="74">
        <v>8.8000000000000007</v>
      </c>
      <c r="H63" s="75">
        <v>0</v>
      </c>
    </row>
    <row r="64" spans="1:8" x14ac:dyDescent="0.25">
      <c r="A64" s="70" t="s">
        <v>32</v>
      </c>
      <c r="B64" s="71">
        <v>762.08699999999999</v>
      </c>
      <c r="C64" s="71">
        <v>762.08699999999999</v>
      </c>
      <c r="D64" s="72">
        <v>88000</v>
      </c>
      <c r="E64" s="73">
        <v>0</v>
      </c>
      <c r="F64" s="74">
        <v>0</v>
      </c>
      <c r="G64" s="74">
        <v>0</v>
      </c>
      <c r="H64" s="75"/>
    </row>
    <row r="65" spans="1:8" x14ac:dyDescent="0.25">
      <c r="A65" s="70" t="s">
        <v>33</v>
      </c>
      <c r="B65" s="71">
        <v>911.65530000000001</v>
      </c>
      <c r="C65" s="71">
        <v>911.65530000000001</v>
      </c>
      <c r="D65" s="72">
        <v>66000</v>
      </c>
      <c r="E65" s="73">
        <v>0</v>
      </c>
      <c r="F65" s="74">
        <v>0</v>
      </c>
      <c r="G65" s="74">
        <v>0</v>
      </c>
      <c r="H65" s="75"/>
    </row>
    <row r="66" spans="1:8" x14ac:dyDescent="0.25">
      <c r="A66" s="70" t="s">
        <v>34</v>
      </c>
      <c r="B66" s="71">
        <v>5485.5627000000004</v>
      </c>
      <c r="C66" s="71">
        <v>5489.5483000000004</v>
      </c>
      <c r="D66" s="72">
        <v>66000</v>
      </c>
      <c r="E66" s="73">
        <v>263049.59999999998</v>
      </c>
      <c r="F66" s="74">
        <v>263049.59999999998</v>
      </c>
      <c r="G66" s="74">
        <v>0</v>
      </c>
      <c r="H66" s="75">
        <v>0</v>
      </c>
    </row>
    <row r="67" spans="1:8" x14ac:dyDescent="0.25">
      <c r="A67" s="70" t="s">
        <v>35</v>
      </c>
      <c r="B67" s="71">
        <v>670.923</v>
      </c>
      <c r="C67" s="71">
        <v>671.048</v>
      </c>
      <c r="D67" s="72">
        <v>7000</v>
      </c>
      <c r="E67" s="73">
        <v>875</v>
      </c>
      <c r="F67" s="74">
        <v>876.4</v>
      </c>
      <c r="G67" s="74">
        <v>-1.4</v>
      </c>
      <c r="H67" s="75">
        <v>-0.16</v>
      </c>
    </row>
    <row r="68" spans="1:8" x14ac:dyDescent="0.25">
      <c r="A68" s="70" t="s">
        <v>36</v>
      </c>
      <c r="B68" s="71">
        <v>244.26900000000001</v>
      </c>
      <c r="C68" s="71">
        <v>244.809</v>
      </c>
      <c r="D68" s="72">
        <v>7000</v>
      </c>
      <c r="E68" s="73">
        <v>3780</v>
      </c>
      <c r="F68" s="74">
        <v>3784.2</v>
      </c>
      <c r="G68" s="74">
        <v>-4.2</v>
      </c>
      <c r="H68" s="75">
        <v>-0.11</v>
      </c>
    </row>
    <row r="69" spans="1:8" x14ac:dyDescent="0.25">
      <c r="A69" s="70" t="s">
        <v>37</v>
      </c>
      <c r="B69" s="71">
        <v>3.82</v>
      </c>
      <c r="C69" s="71">
        <v>3.82</v>
      </c>
      <c r="D69" s="72">
        <v>7000</v>
      </c>
      <c r="E69" s="73">
        <v>0</v>
      </c>
      <c r="F69" s="74">
        <v>0.7</v>
      </c>
      <c r="G69" s="74">
        <v>-0.7</v>
      </c>
      <c r="H69" s="75"/>
    </row>
    <row r="70" spans="1:8" ht="16.5" thickBot="1" x14ac:dyDescent="0.3">
      <c r="A70" s="76" t="s">
        <v>38</v>
      </c>
      <c r="B70" s="77">
        <v>1337.864</v>
      </c>
      <c r="C70" s="77">
        <v>1338.6479999999999</v>
      </c>
      <c r="D70" s="78">
        <v>14000</v>
      </c>
      <c r="E70" s="79">
        <v>10976</v>
      </c>
      <c r="F70" s="80">
        <v>10974.6</v>
      </c>
      <c r="G70" s="80">
        <v>1.4</v>
      </c>
      <c r="H70" s="81">
        <v>0.01</v>
      </c>
    </row>
    <row r="71" spans="1:8" x14ac:dyDescent="0.2">
      <c r="A71" s="51"/>
      <c r="B71" s="51"/>
      <c r="C71" s="51"/>
      <c r="D71" s="51"/>
      <c r="E71" s="82">
        <v>550643.95200000005</v>
      </c>
      <c r="F71" s="83">
        <v>550637.35699999984</v>
      </c>
      <c r="G71" s="83">
        <v>6.5950000000000006</v>
      </c>
      <c r="H71" s="51"/>
    </row>
  </sheetData>
  <mergeCells count="12">
    <mergeCell ref="A39:H39"/>
    <mergeCell ref="A44:A45"/>
    <mergeCell ref="B44:B45"/>
    <mergeCell ref="C44:C45"/>
    <mergeCell ref="D44:D45"/>
    <mergeCell ref="H44:H45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71"/>
  <sheetViews>
    <sheetView workbookViewId="0">
      <selection activeCell="A39" sqref="A39:Z71"/>
    </sheetView>
  </sheetViews>
  <sheetFormatPr defaultRowHeight="12.75" x14ac:dyDescent="0.2"/>
  <cols>
    <col min="1" max="1" width="28.85546875" customWidth="1"/>
  </cols>
  <sheetData>
    <row r="2" spans="1:26" ht="25.5" x14ac:dyDescent="0.2">
      <c r="A2" s="84"/>
      <c r="B2" s="89"/>
      <c r="C2" s="84"/>
      <c r="D2" s="96" t="s">
        <v>41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42</v>
      </c>
      <c r="C7" s="97" t="s">
        <v>43</v>
      </c>
      <c r="D7" s="97" t="s">
        <v>44</v>
      </c>
      <c r="E7" s="97" t="s">
        <v>45</v>
      </c>
      <c r="F7" s="97" t="s">
        <v>46</v>
      </c>
      <c r="G7" s="97" t="s">
        <v>47</v>
      </c>
      <c r="H7" s="97" t="s">
        <v>48</v>
      </c>
      <c r="I7" s="97" t="s">
        <v>49</v>
      </c>
      <c r="J7" s="97" t="s">
        <v>50</v>
      </c>
      <c r="K7" s="97" t="s">
        <v>51</v>
      </c>
      <c r="L7" s="97" t="s">
        <v>52</v>
      </c>
      <c r="M7" s="97" t="s">
        <v>53</v>
      </c>
      <c r="N7" s="97" t="s">
        <v>54</v>
      </c>
      <c r="O7" s="97" t="s">
        <v>55</v>
      </c>
      <c r="P7" s="97" t="s">
        <v>56</v>
      </c>
      <c r="Q7" s="97" t="s">
        <v>57</v>
      </c>
      <c r="R7" s="97" t="s">
        <v>58</v>
      </c>
      <c r="S7" s="97" t="s">
        <v>59</v>
      </c>
      <c r="T7" s="97" t="s">
        <v>60</v>
      </c>
      <c r="U7" s="97" t="s">
        <v>61</v>
      </c>
      <c r="V7" s="97" t="s">
        <v>62</v>
      </c>
      <c r="W7" s="97" t="s">
        <v>63</v>
      </c>
      <c r="X7" s="97" t="s">
        <v>64</v>
      </c>
      <c r="Y7" s="100" t="s">
        <v>65</v>
      </c>
      <c r="Z7" s="98" t="s">
        <v>66</v>
      </c>
    </row>
    <row r="8" spans="1:26" x14ac:dyDescent="0.2">
      <c r="A8" s="87" t="s">
        <v>14</v>
      </c>
      <c r="B8" s="91">
        <v>5.0000000000000001E-3</v>
      </c>
      <c r="C8" s="92">
        <v>0.12</v>
      </c>
      <c r="D8" s="92">
        <v>5.0000000000000001E-3</v>
      </c>
      <c r="E8" s="92">
        <v>0.10500000000000001</v>
      </c>
      <c r="F8" s="92">
        <v>0.02</v>
      </c>
      <c r="G8" s="92">
        <v>5.0000000000000001E-3</v>
      </c>
      <c r="H8" s="92">
        <v>0.1</v>
      </c>
      <c r="I8" s="92">
        <v>5.0000000000000001E-3</v>
      </c>
      <c r="J8" s="92">
        <v>5.0000000000000001E-3</v>
      </c>
      <c r="K8" s="93">
        <v>0</v>
      </c>
      <c r="L8" s="93">
        <v>0</v>
      </c>
      <c r="M8" s="93">
        <v>5.5E-2</v>
      </c>
      <c r="N8" s="93">
        <v>0</v>
      </c>
      <c r="O8" s="93">
        <v>0</v>
      </c>
      <c r="P8" s="93">
        <v>5.0000000000000001E-3</v>
      </c>
      <c r="Q8" s="93">
        <v>0</v>
      </c>
      <c r="R8" s="93">
        <v>0</v>
      </c>
      <c r="S8" s="93">
        <v>5.0000000000000001E-3</v>
      </c>
      <c r="T8" s="93">
        <v>0</v>
      </c>
      <c r="U8" s="93">
        <v>5.0000000000000001E-3</v>
      </c>
      <c r="V8" s="93">
        <v>5.0000000000000001E-3</v>
      </c>
      <c r="W8" s="93">
        <v>7.4999999999999997E-2</v>
      </c>
      <c r="X8" s="93">
        <v>0.05</v>
      </c>
      <c r="Y8" s="101">
        <v>0.08</v>
      </c>
      <c r="Z8" s="99">
        <v>0.65</v>
      </c>
    </row>
    <row r="9" spans="1:26" x14ac:dyDescent="0.2">
      <c r="A9" s="87" t="s">
        <v>15</v>
      </c>
      <c r="B9" s="91">
        <v>4.032</v>
      </c>
      <c r="C9" s="92">
        <v>4.1280000000000001</v>
      </c>
      <c r="D9" s="92">
        <v>3.84</v>
      </c>
      <c r="E9" s="92">
        <v>4.2240000000000002</v>
      </c>
      <c r="F9" s="92">
        <v>3.84</v>
      </c>
      <c r="G9" s="92">
        <v>4.08</v>
      </c>
      <c r="H9" s="92">
        <v>3.984</v>
      </c>
      <c r="I9" s="92">
        <v>4.5600000000000005</v>
      </c>
      <c r="J9" s="92">
        <v>7.2480000000000002</v>
      </c>
      <c r="K9" s="93">
        <v>6.72</v>
      </c>
      <c r="L9" s="93">
        <v>6.48</v>
      </c>
      <c r="M9" s="93">
        <v>6.6720000000000006</v>
      </c>
      <c r="N9" s="93">
        <v>5.8080000000000007</v>
      </c>
      <c r="O9" s="93">
        <v>6.8160000000000007</v>
      </c>
      <c r="P9" s="93">
        <v>6.6240000000000006</v>
      </c>
      <c r="Q9" s="93">
        <v>7.008</v>
      </c>
      <c r="R9" s="93">
        <v>6.3360000000000003</v>
      </c>
      <c r="S9" s="93">
        <v>5.1360000000000001</v>
      </c>
      <c r="T9" s="93">
        <v>4.1280000000000001</v>
      </c>
      <c r="U9" s="93">
        <v>4.8959999999999999</v>
      </c>
      <c r="V9" s="93">
        <v>5.8080000000000007</v>
      </c>
      <c r="W9" s="93">
        <v>5.9039999999999999</v>
      </c>
      <c r="X9" s="93">
        <v>5.6640000000000006</v>
      </c>
      <c r="Y9" s="101">
        <v>5.4240000000000004</v>
      </c>
      <c r="Z9" s="106">
        <v>129.35999999999999</v>
      </c>
    </row>
    <row r="10" spans="1:26" x14ac:dyDescent="0.2">
      <c r="A10" s="87" t="s">
        <v>16</v>
      </c>
      <c r="B10" s="91">
        <v>1.536</v>
      </c>
      <c r="C10" s="92">
        <v>1.488</v>
      </c>
      <c r="D10" s="92">
        <v>1.488</v>
      </c>
      <c r="E10" s="92">
        <v>1.488</v>
      </c>
      <c r="F10" s="92">
        <v>1.3440000000000001</v>
      </c>
      <c r="G10" s="92">
        <v>1.3920000000000001</v>
      </c>
      <c r="H10" s="92">
        <v>1.3920000000000001</v>
      </c>
      <c r="I10" s="92">
        <v>1.3920000000000001</v>
      </c>
      <c r="J10" s="92">
        <v>1.536</v>
      </c>
      <c r="K10" s="93">
        <v>1.3920000000000001</v>
      </c>
      <c r="L10" s="93">
        <v>1.44</v>
      </c>
      <c r="M10" s="93">
        <v>1.5840000000000001</v>
      </c>
      <c r="N10" s="93">
        <v>1.3920000000000001</v>
      </c>
      <c r="O10" s="93">
        <v>1.488</v>
      </c>
      <c r="P10" s="93">
        <v>1.44</v>
      </c>
      <c r="Q10" s="93">
        <v>1.488</v>
      </c>
      <c r="R10" s="93">
        <v>1.3920000000000001</v>
      </c>
      <c r="S10" s="93">
        <v>1.3920000000000001</v>
      </c>
      <c r="T10" s="93">
        <v>1.44</v>
      </c>
      <c r="U10" s="93">
        <v>1.3920000000000001</v>
      </c>
      <c r="V10" s="93">
        <v>1.3920000000000001</v>
      </c>
      <c r="W10" s="93">
        <v>1.44</v>
      </c>
      <c r="X10" s="93">
        <v>1.3920000000000001</v>
      </c>
      <c r="Y10" s="101">
        <v>1.3920000000000001</v>
      </c>
      <c r="Z10" s="106">
        <v>34.512</v>
      </c>
    </row>
    <row r="11" spans="1:26" x14ac:dyDescent="0.2">
      <c r="A11" s="87" t="s">
        <v>17</v>
      </c>
      <c r="B11" s="91">
        <v>622.80000000000007</v>
      </c>
      <c r="C11" s="92">
        <v>579.6</v>
      </c>
      <c r="D11" s="92">
        <v>523.20000000000005</v>
      </c>
      <c r="E11" s="92">
        <v>519.6</v>
      </c>
      <c r="F11" s="92">
        <v>561.6</v>
      </c>
      <c r="G11" s="92">
        <v>693.6</v>
      </c>
      <c r="H11" s="92">
        <v>997.2</v>
      </c>
      <c r="I11" s="92">
        <v>1209.6000000000001</v>
      </c>
      <c r="J11" s="92">
        <v>1424.4</v>
      </c>
      <c r="K11" s="93">
        <v>1413.6000000000001</v>
      </c>
      <c r="L11" s="93">
        <v>1363.2</v>
      </c>
      <c r="M11" s="93">
        <v>1340.4</v>
      </c>
      <c r="N11" s="93">
        <v>1260</v>
      </c>
      <c r="O11" s="93">
        <v>1236</v>
      </c>
      <c r="P11" s="93">
        <v>1126.8</v>
      </c>
      <c r="Q11" s="93">
        <v>1137.6000000000001</v>
      </c>
      <c r="R11" s="93">
        <v>1105.2</v>
      </c>
      <c r="S11" s="93">
        <v>1092</v>
      </c>
      <c r="T11" s="93">
        <v>1143.6000000000001</v>
      </c>
      <c r="U11" s="93">
        <v>1147.2</v>
      </c>
      <c r="V11" s="93">
        <v>1087.2</v>
      </c>
      <c r="W11" s="93">
        <v>980.4</v>
      </c>
      <c r="X11" s="93">
        <v>804</v>
      </c>
      <c r="Y11" s="101">
        <v>679.2</v>
      </c>
      <c r="Z11" s="106">
        <v>24048.000000000004</v>
      </c>
    </row>
    <row r="12" spans="1:26" x14ac:dyDescent="0.2">
      <c r="A12" s="87" t="s">
        <v>18</v>
      </c>
      <c r="B12" s="91">
        <v>884.4</v>
      </c>
      <c r="C12" s="92">
        <v>843.6</v>
      </c>
      <c r="D12" s="92">
        <v>775.2</v>
      </c>
      <c r="E12" s="92">
        <v>740.4</v>
      </c>
      <c r="F12" s="92">
        <v>770.4</v>
      </c>
      <c r="G12" s="92">
        <v>1011.6</v>
      </c>
      <c r="H12" s="92">
        <v>1426.8</v>
      </c>
      <c r="I12" s="92">
        <v>1812</v>
      </c>
      <c r="J12" s="92">
        <v>2473.2000000000003</v>
      </c>
      <c r="K12" s="93">
        <v>2509.2000000000003</v>
      </c>
      <c r="L12" s="93">
        <v>2396.4</v>
      </c>
      <c r="M12" s="93">
        <v>2361.6</v>
      </c>
      <c r="N12" s="93">
        <v>1959.6000000000001</v>
      </c>
      <c r="O12" s="93">
        <v>2125.1999999999998</v>
      </c>
      <c r="P12" s="93">
        <v>2132.4</v>
      </c>
      <c r="Q12" s="93">
        <v>1951.2</v>
      </c>
      <c r="R12" s="93">
        <v>1876.8</v>
      </c>
      <c r="S12" s="93">
        <v>1614</v>
      </c>
      <c r="T12" s="93">
        <v>1556.4</v>
      </c>
      <c r="U12" s="93">
        <v>1550.4</v>
      </c>
      <c r="V12" s="93">
        <v>1490.4</v>
      </c>
      <c r="W12" s="93">
        <v>1381.2</v>
      </c>
      <c r="X12" s="93">
        <v>1202.4000000000001</v>
      </c>
      <c r="Y12" s="101">
        <v>1018.8000000000001</v>
      </c>
      <c r="Z12" s="106">
        <v>37863.600000000006</v>
      </c>
    </row>
    <row r="13" spans="1:26" x14ac:dyDescent="0.2">
      <c r="A13" s="87" t="s">
        <v>19</v>
      </c>
      <c r="B13" s="91">
        <v>378</v>
      </c>
      <c r="C13" s="92">
        <v>367.2</v>
      </c>
      <c r="D13" s="92">
        <v>331.2</v>
      </c>
      <c r="E13" s="92">
        <v>313.8</v>
      </c>
      <c r="F13" s="92">
        <v>318</v>
      </c>
      <c r="G13" s="92">
        <v>381</v>
      </c>
      <c r="H13" s="92">
        <v>540.6</v>
      </c>
      <c r="I13" s="92">
        <v>697.80000000000007</v>
      </c>
      <c r="J13" s="92">
        <v>875.4</v>
      </c>
      <c r="K13" s="93">
        <v>913.80000000000007</v>
      </c>
      <c r="L13" s="93">
        <v>864.6</v>
      </c>
      <c r="M13" s="93">
        <v>824.4</v>
      </c>
      <c r="N13" s="93">
        <v>801</v>
      </c>
      <c r="O13" s="93">
        <v>795.6</v>
      </c>
      <c r="P13" s="93">
        <v>749.4</v>
      </c>
      <c r="Q13" s="93">
        <v>718.2</v>
      </c>
      <c r="R13" s="93">
        <v>681</v>
      </c>
      <c r="S13" s="93">
        <v>661.2</v>
      </c>
      <c r="T13" s="93">
        <v>673.2</v>
      </c>
      <c r="U13" s="93">
        <v>651.6</v>
      </c>
      <c r="V13" s="93">
        <v>624.6</v>
      </c>
      <c r="W13" s="93">
        <v>569.4</v>
      </c>
      <c r="X13" s="93">
        <v>521.4</v>
      </c>
      <c r="Y13" s="101">
        <v>435.6</v>
      </c>
      <c r="Z13" s="106">
        <v>14688.000000000002</v>
      </c>
    </row>
    <row r="14" spans="1:26" x14ac:dyDescent="0.2">
      <c r="A14" s="87" t="s">
        <v>20</v>
      </c>
      <c r="B14" s="91">
        <v>312.8</v>
      </c>
      <c r="C14" s="92">
        <v>298.40000000000003</v>
      </c>
      <c r="D14" s="92">
        <v>251.6</v>
      </c>
      <c r="E14" s="92">
        <v>236.8</v>
      </c>
      <c r="F14" s="92">
        <v>252.8</v>
      </c>
      <c r="G14" s="92">
        <v>333.6</v>
      </c>
      <c r="H14" s="92">
        <v>481.6</v>
      </c>
      <c r="I14" s="92">
        <v>578</v>
      </c>
      <c r="J14" s="92">
        <v>702.80000000000007</v>
      </c>
      <c r="K14" s="93">
        <v>713.2</v>
      </c>
      <c r="L14" s="93">
        <v>706.80000000000007</v>
      </c>
      <c r="M14" s="93">
        <v>687.6</v>
      </c>
      <c r="N14" s="93">
        <v>663.2</v>
      </c>
      <c r="O14" s="93">
        <v>610</v>
      </c>
      <c r="P14" s="93">
        <v>576.80000000000007</v>
      </c>
      <c r="Q14" s="93">
        <v>563.20000000000005</v>
      </c>
      <c r="R14" s="93">
        <v>551.20000000000005</v>
      </c>
      <c r="S14" s="93">
        <v>545.20000000000005</v>
      </c>
      <c r="T14" s="93">
        <v>542.4</v>
      </c>
      <c r="U14" s="93">
        <v>523.6</v>
      </c>
      <c r="V14" s="93">
        <v>484</v>
      </c>
      <c r="W14" s="93">
        <v>458.8</v>
      </c>
      <c r="X14" s="93">
        <v>390.40000000000003</v>
      </c>
      <c r="Y14" s="101">
        <v>317.2</v>
      </c>
      <c r="Z14" s="106">
        <v>11782.000000000002</v>
      </c>
    </row>
    <row r="15" spans="1:26" x14ac:dyDescent="0.2">
      <c r="A15" s="87" t="s">
        <v>21</v>
      </c>
      <c r="B15" s="91">
        <v>102.9</v>
      </c>
      <c r="C15" s="92">
        <v>103.8</v>
      </c>
      <c r="D15" s="92">
        <v>102.3</v>
      </c>
      <c r="E15" s="92">
        <v>95.4</v>
      </c>
      <c r="F15" s="92">
        <v>111.60000000000001</v>
      </c>
      <c r="G15" s="92">
        <v>119.7</v>
      </c>
      <c r="H15" s="92">
        <v>155.70000000000002</v>
      </c>
      <c r="I15" s="92">
        <v>215.1</v>
      </c>
      <c r="J15" s="92">
        <v>447.6</v>
      </c>
      <c r="K15" s="93">
        <v>478.8</v>
      </c>
      <c r="L15" s="93">
        <v>444.3</v>
      </c>
      <c r="M15" s="93">
        <v>486.3</v>
      </c>
      <c r="N15" s="93">
        <v>285.90000000000003</v>
      </c>
      <c r="O15" s="93">
        <v>309</v>
      </c>
      <c r="P15" s="93">
        <v>430.2</v>
      </c>
      <c r="Q15" s="93">
        <v>428.40000000000003</v>
      </c>
      <c r="R15" s="93">
        <v>446.1</v>
      </c>
      <c r="S15" s="93">
        <v>237.6</v>
      </c>
      <c r="T15" s="93">
        <v>146.4</v>
      </c>
      <c r="U15" s="93">
        <v>148.20000000000002</v>
      </c>
      <c r="V15" s="93">
        <v>140.4</v>
      </c>
      <c r="W15" s="93">
        <v>132</v>
      </c>
      <c r="X15" s="93">
        <v>117</v>
      </c>
      <c r="Y15" s="101">
        <v>101.4</v>
      </c>
      <c r="Z15" s="106">
        <v>5786.0999999999995</v>
      </c>
    </row>
    <row r="16" spans="1:26" x14ac:dyDescent="0.2">
      <c r="A16" s="87" t="s">
        <v>22</v>
      </c>
      <c r="B16" s="91">
        <v>94.8</v>
      </c>
      <c r="C16" s="92">
        <v>81</v>
      </c>
      <c r="D16" s="92">
        <v>75.900000000000006</v>
      </c>
      <c r="E16" s="92">
        <v>73.2</v>
      </c>
      <c r="F16" s="92">
        <v>73.2</v>
      </c>
      <c r="G16" s="92">
        <v>90.9</v>
      </c>
      <c r="H16" s="92">
        <v>132.30000000000001</v>
      </c>
      <c r="I16" s="92">
        <v>165.9</v>
      </c>
      <c r="J16" s="92">
        <v>205.5</v>
      </c>
      <c r="K16" s="93">
        <v>199.5</v>
      </c>
      <c r="L16" s="93">
        <v>222.6</v>
      </c>
      <c r="M16" s="93">
        <v>201</v>
      </c>
      <c r="N16" s="93">
        <v>148.5</v>
      </c>
      <c r="O16" s="93">
        <v>216.3</v>
      </c>
      <c r="P16" s="93">
        <v>192</v>
      </c>
      <c r="Q16" s="93">
        <v>169.8</v>
      </c>
      <c r="R16" s="93">
        <v>148.20000000000002</v>
      </c>
      <c r="S16" s="93">
        <v>166.5</v>
      </c>
      <c r="T16" s="93">
        <v>162</v>
      </c>
      <c r="U16" s="93">
        <v>158.1</v>
      </c>
      <c r="V16" s="93">
        <v>155.70000000000002</v>
      </c>
      <c r="W16" s="93">
        <v>139.80000000000001</v>
      </c>
      <c r="X16" s="93">
        <v>115.2</v>
      </c>
      <c r="Y16" s="101">
        <v>99.600000000000009</v>
      </c>
      <c r="Z16" s="106">
        <v>3487.4999999999991</v>
      </c>
    </row>
    <row r="17" spans="1:26" x14ac:dyDescent="0.2">
      <c r="A17" s="87" t="s">
        <v>23</v>
      </c>
      <c r="B17" s="91">
        <v>96.9</v>
      </c>
      <c r="C17" s="92">
        <v>84</v>
      </c>
      <c r="D17" s="92">
        <v>79.8</v>
      </c>
      <c r="E17" s="92">
        <v>81</v>
      </c>
      <c r="F17" s="92">
        <v>82.8</v>
      </c>
      <c r="G17" s="92">
        <v>100.2</v>
      </c>
      <c r="H17" s="92">
        <v>159.9</v>
      </c>
      <c r="I17" s="92">
        <v>195.9</v>
      </c>
      <c r="J17" s="92">
        <v>191.1</v>
      </c>
      <c r="K17" s="93">
        <v>172.8</v>
      </c>
      <c r="L17" s="93">
        <v>187.8</v>
      </c>
      <c r="M17" s="93">
        <v>183</v>
      </c>
      <c r="N17" s="93">
        <v>188.4</v>
      </c>
      <c r="O17" s="93">
        <v>168.3</v>
      </c>
      <c r="P17" s="93">
        <v>160.20000000000002</v>
      </c>
      <c r="Q17" s="93">
        <v>163.5</v>
      </c>
      <c r="R17" s="93">
        <v>176.1</v>
      </c>
      <c r="S17" s="93">
        <v>187.8</v>
      </c>
      <c r="T17" s="93">
        <v>208.8</v>
      </c>
      <c r="U17" s="93">
        <v>215.4</v>
      </c>
      <c r="V17" s="93">
        <v>210</v>
      </c>
      <c r="W17" s="93">
        <v>186.3</v>
      </c>
      <c r="X17" s="93">
        <v>141.6</v>
      </c>
      <c r="Y17" s="101">
        <v>122.4</v>
      </c>
      <c r="Z17" s="106">
        <v>3744.0000000000005</v>
      </c>
    </row>
    <row r="18" spans="1:26" x14ac:dyDescent="0.2">
      <c r="A18" s="87" t="s">
        <v>24</v>
      </c>
      <c r="B18" s="91">
        <v>67.5</v>
      </c>
      <c r="C18" s="92">
        <v>61.800000000000004</v>
      </c>
      <c r="D18" s="92">
        <v>61.800000000000004</v>
      </c>
      <c r="E18" s="92">
        <v>66.599999999999994</v>
      </c>
      <c r="F18" s="92">
        <v>72.600000000000009</v>
      </c>
      <c r="G18" s="92">
        <v>98.100000000000009</v>
      </c>
      <c r="H18" s="92">
        <v>126</v>
      </c>
      <c r="I18" s="92">
        <v>157.20000000000002</v>
      </c>
      <c r="J18" s="92">
        <v>183.3</v>
      </c>
      <c r="K18" s="93">
        <v>213.9</v>
      </c>
      <c r="L18" s="93">
        <v>168.9</v>
      </c>
      <c r="M18" s="93">
        <v>178.5</v>
      </c>
      <c r="N18" s="93">
        <v>149.4</v>
      </c>
      <c r="O18" s="93">
        <v>188.1</v>
      </c>
      <c r="P18" s="93">
        <v>150.30000000000001</v>
      </c>
      <c r="Q18" s="93">
        <v>153.6</v>
      </c>
      <c r="R18" s="93">
        <v>112.5</v>
      </c>
      <c r="S18" s="93">
        <v>127.2</v>
      </c>
      <c r="T18" s="93">
        <v>140.70000000000002</v>
      </c>
      <c r="U18" s="93">
        <v>150</v>
      </c>
      <c r="V18" s="93">
        <v>133.5</v>
      </c>
      <c r="W18" s="93">
        <v>105.9</v>
      </c>
      <c r="X18" s="93">
        <v>78.600000000000009</v>
      </c>
      <c r="Y18" s="101">
        <v>68.7</v>
      </c>
      <c r="Z18" s="106">
        <v>3014.7</v>
      </c>
    </row>
    <row r="19" spans="1:26" x14ac:dyDescent="0.2">
      <c r="A19" s="87" t="s">
        <v>25</v>
      </c>
      <c r="B19" s="91">
        <v>52.800000000000004</v>
      </c>
      <c r="C19" s="92">
        <v>45.9</v>
      </c>
      <c r="D19" s="92">
        <v>51.300000000000004</v>
      </c>
      <c r="E19" s="92">
        <v>55.2</v>
      </c>
      <c r="F19" s="92">
        <v>65.7</v>
      </c>
      <c r="G19" s="92">
        <v>65.400000000000006</v>
      </c>
      <c r="H19" s="92">
        <v>101.7</v>
      </c>
      <c r="I19" s="92">
        <v>120.3</v>
      </c>
      <c r="J19" s="92">
        <v>114.3</v>
      </c>
      <c r="K19" s="93">
        <v>115.2</v>
      </c>
      <c r="L19" s="93">
        <v>99.600000000000009</v>
      </c>
      <c r="M19" s="93">
        <v>89.4</v>
      </c>
      <c r="N19" s="93">
        <v>83.4</v>
      </c>
      <c r="O19" s="93">
        <v>64.5</v>
      </c>
      <c r="P19" s="93">
        <v>66.599999999999994</v>
      </c>
      <c r="Q19" s="93">
        <v>63.6</v>
      </c>
      <c r="R19" s="93">
        <v>69.600000000000009</v>
      </c>
      <c r="S19" s="93">
        <v>83.4</v>
      </c>
      <c r="T19" s="93">
        <v>90.9</v>
      </c>
      <c r="U19" s="93">
        <v>106.8</v>
      </c>
      <c r="V19" s="93">
        <v>105.3</v>
      </c>
      <c r="W19" s="93">
        <v>80.100000000000009</v>
      </c>
      <c r="X19" s="93">
        <v>66</v>
      </c>
      <c r="Y19" s="101">
        <v>59.7</v>
      </c>
      <c r="Z19" s="106">
        <v>1916.6999999999998</v>
      </c>
    </row>
    <row r="20" spans="1:26" x14ac:dyDescent="0.2">
      <c r="A20" s="87" t="s">
        <v>26</v>
      </c>
      <c r="B20" s="91">
        <v>4.8</v>
      </c>
      <c r="C20" s="92">
        <v>4.2</v>
      </c>
      <c r="D20" s="92">
        <v>4.5</v>
      </c>
      <c r="E20" s="92">
        <v>3.6</v>
      </c>
      <c r="F20" s="92">
        <v>5.1000000000000005</v>
      </c>
      <c r="G20" s="92">
        <v>6</v>
      </c>
      <c r="H20" s="92">
        <v>6.9</v>
      </c>
      <c r="I20" s="92">
        <v>6.9</v>
      </c>
      <c r="J20" s="92">
        <v>6.6000000000000005</v>
      </c>
      <c r="K20" s="93">
        <v>7.8</v>
      </c>
      <c r="L20" s="93">
        <v>8.4</v>
      </c>
      <c r="M20" s="93">
        <v>9</v>
      </c>
      <c r="N20" s="93">
        <v>8.4</v>
      </c>
      <c r="O20" s="93">
        <v>5.7</v>
      </c>
      <c r="P20" s="93">
        <v>3.9</v>
      </c>
      <c r="Q20" s="93">
        <v>5.1000000000000005</v>
      </c>
      <c r="R20" s="93">
        <v>4.8</v>
      </c>
      <c r="S20" s="93">
        <v>6.3</v>
      </c>
      <c r="T20" s="93">
        <v>5.7</v>
      </c>
      <c r="U20" s="93">
        <v>6</v>
      </c>
      <c r="V20" s="93">
        <v>6.9</v>
      </c>
      <c r="W20" s="93">
        <v>5.7</v>
      </c>
      <c r="X20" s="93">
        <v>3.9</v>
      </c>
      <c r="Y20" s="101">
        <v>3.6</v>
      </c>
      <c r="Z20" s="106">
        <v>139.80000000000001</v>
      </c>
    </row>
    <row r="21" spans="1:26" x14ac:dyDescent="0.2">
      <c r="A21" s="87" t="s">
        <v>27</v>
      </c>
      <c r="B21" s="91">
        <v>90.9</v>
      </c>
      <c r="C21" s="92">
        <v>88.8</v>
      </c>
      <c r="D21" s="92">
        <v>76.5</v>
      </c>
      <c r="E21" s="92">
        <v>78.600000000000009</v>
      </c>
      <c r="F21" s="92">
        <v>85.8</v>
      </c>
      <c r="G21" s="92">
        <v>95.4</v>
      </c>
      <c r="H21" s="92">
        <v>128.1</v>
      </c>
      <c r="I21" s="92">
        <v>160.20000000000002</v>
      </c>
      <c r="J21" s="92">
        <v>233.4</v>
      </c>
      <c r="K21" s="93">
        <v>198</v>
      </c>
      <c r="L21" s="93">
        <v>201.9</v>
      </c>
      <c r="M21" s="93">
        <v>203.70000000000002</v>
      </c>
      <c r="N21" s="93">
        <v>177</v>
      </c>
      <c r="O21" s="93">
        <v>206.70000000000002</v>
      </c>
      <c r="P21" s="93">
        <v>172.8</v>
      </c>
      <c r="Q21" s="93">
        <v>194.4</v>
      </c>
      <c r="R21" s="93">
        <v>197.1</v>
      </c>
      <c r="S21" s="93">
        <v>148.20000000000002</v>
      </c>
      <c r="T21" s="93">
        <v>161.70000000000002</v>
      </c>
      <c r="U21" s="93">
        <v>153.30000000000001</v>
      </c>
      <c r="V21" s="93">
        <v>154.20000000000002</v>
      </c>
      <c r="W21" s="93">
        <v>149.1</v>
      </c>
      <c r="X21" s="93">
        <v>126.60000000000001</v>
      </c>
      <c r="Y21" s="101">
        <v>111.3</v>
      </c>
      <c r="Z21" s="106">
        <v>3593.7</v>
      </c>
    </row>
    <row r="22" spans="1:26" x14ac:dyDescent="0.2">
      <c r="A22" s="87" t="s">
        <v>28</v>
      </c>
      <c r="B22" s="91">
        <v>1.8</v>
      </c>
      <c r="C22" s="92">
        <v>1.5</v>
      </c>
      <c r="D22" s="92">
        <v>1.5</v>
      </c>
      <c r="E22" s="92">
        <v>1.5</v>
      </c>
      <c r="F22" s="92">
        <v>1.8</v>
      </c>
      <c r="G22" s="92">
        <v>1.8</v>
      </c>
      <c r="H22" s="92">
        <v>1.5</v>
      </c>
      <c r="I22" s="92">
        <v>2.4</v>
      </c>
      <c r="J22" s="92">
        <v>2.4</v>
      </c>
      <c r="K22" s="93">
        <v>3.6</v>
      </c>
      <c r="L22" s="93">
        <v>1.5</v>
      </c>
      <c r="M22" s="93">
        <v>1.8</v>
      </c>
      <c r="N22" s="93">
        <v>1.8</v>
      </c>
      <c r="O22" s="93">
        <v>1.5</v>
      </c>
      <c r="P22" s="93">
        <v>1.5</v>
      </c>
      <c r="Q22" s="93">
        <v>1.8</v>
      </c>
      <c r="R22" s="93">
        <v>1.5</v>
      </c>
      <c r="S22" s="93">
        <v>3</v>
      </c>
      <c r="T22" s="93">
        <v>2.4</v>
      </c>
      <c r="U22" s="93">
        <v>1.2</v>
      </c>
      <c r="V22" s="93">
        <v>2.7</v>
      </c>
      <c r="W22" s="93">
        <v>2.1</v>
      </c>
      <c r="X22" s="93">
        <v>1.5</v>
      </c>
      <c r="Y22" s="101">
        <v>1.5</v>
      </c>
      <c r="Z22" s="106">
        <v>45.600000000000009</v>
      </c>
    </row>
    <row r="23" spans="1:26" x14ac:dyDescent="0.2">
      <c r="A23" s="87" t="s">
        <v>29</v>
      </c>
      <c r="B23" s="91">
        <v>7.8</v>
      </c>
      <c r="C23" s="92">
        <v>7.6000000000000005</v>
      </c>
      <c r="D23" s="92">
        <v>6</v>
      </c>
      <c r="E23" s="92">
        <v>6.2</v>
      </c>
      <c r="F23" s="92">
        <v>5</v>
      </c>
      <c r="G23" s="92">
        <v>7.8</v>
      </c>
      <c r="H23" s="92">
        <v>11.4</v>
      </c>
      <c r="I23" s="92">
        <v>13.9</v>
      </c>
      <c r="J23" s="92">
        <v>13.8</v>
      </c>
      <c r="K23" s="93">
        <v>12.8</v>
      </c>
      <c r="L23" s="93">
        <v>10.8</v>
      </c>
      <c r="M23" s="93">
        <v>12.1</v>
      </c>
      <c r="N23" s="93">
        <v>12.8</v>
      </c>
      <c r="O23" s="93">
        <v>8.4</v>
      </c>
      <c r="P23" s="93">
        <v>8.8000000000000007</v>
      </c>
      <c r="Q23" s="93">
        <v>10.4</v>
      </c>
      <c r="R23" s="93">
        <v>12.6</v>
      </c>
      <c r="S23" s="93">
        <v>10.1</v>
      </c>
      <c r="T23" s="93">
        <v>10.1</v>
      </c>
      <c r="U23" s="93">
        <v>13.6</v>
      </c>
      <c r="V23" s="93">
        <v>10.5</v>
      </c>
      <c r="W23" s="93">
        <v>9.9</v>
      </c>
      <c r="X23" s="93">
        <v>6.9</v>
      </c>
      <c r="Y23" s="101">
        <v>5.5</v>
      </c>
      <c r="Z23" s="106">
        <v>234.79999999999998</v>
      </c>
    </row>
    <row r="24" spans="1:26" x14ac:dyDescent="0.2">
      <c r="A24" s="87" t="s">
        <v>30</v>
      </c>
      <c r="B24" s="91">
        <v>298</v>
      </c>
      <c r="C24" s="92">
        <v>281.2</v>
      </c>
      <c r="D24" s="92">
        <v>256.8</v>
      </c>
      <c r="E24" s="92">
        <v>248.4</v>
      </c>
      <c r="F24" s="92">
        <v>259.2</v>
      </c>
      <c r="G24" s="92">
        <v>408.8</v>
      </c>
      <c r="H24" s="92">
        <v>584</v>
      </c>
      <c r="I24" s="92">
        <v>717.6</v>
      </c>
      <c r="J24" s="92">
        <v>932</v>
      </c>
      <c r="K24" s="93">
        <v>903.6</v>
      </c>
      <c r="L24" s="93">
        <v>854</v>
      </c>
      <c r="M24" s="93">
        <v>836</v>
      </c>
      <c r="N24" s="93">
        <v>710.4</v>
      </c>
      <c r="O24" s="93">
        <v>796.4</v>
      </c>
      <c r="P24" s="93">
        <v>756</v>
      </c>
      <c r="Q24" s="93">
        <v>625.6</v>
      </c>
      <c r="R24" s="93">
        <v>590.4</v>
      </c>
      <c r="S24" s="93">
        <v>536.4</v>
      </c>
      <c r="T24" s="93">
        <v>565.20000000000005</v>
      </c>
      <c r="U24" s="93">
        <v>578.80000000000007</v>
      </c>
      <c r="V24" s="93">
        <v>556.4</v>
      </c>
      <c r="W24" s="93">
        <v>528.4</v>
      </c>
      <c r="X24" s="93">
        <v>441.2</v>
      </c>
      <c r="Y24" s="101">
        <v>375.6</v>
      </c>
      <c r="Z24" s="106">
        <v>13640.4</v>
      </c>
    </row>
    <row r="25" spans="1:26" x14ac:dyDescent="0.2">
      <c r="A25" s="87" t="s">
        <v>31</v>
      </c>
      <c r="B25" s="91">
        <v>0</v>
      </c>
      <c r="C25" s="92">
        <v>0</v>
      </c>
      <c r="D25" s="92">
        <v>0</v>
      </c>
      <c r="E25" s="92">
        <v>0</v>
      </c>
      <c r="F25" s="92">
        <v>0</v>
      </c>
      <c r="G25" s="92">
        <v>0</v>
      </c>
      <c r="H25" s="92">
        <v>0</v>
      </c>
      <c r="I25" s="92">
        <v>0</v>
      </c>
      <c r="J25" s="92">
        <v>0</v>
      </c>
      <c r="K25" s="93">
        <v>0</v>
      </c>
      <c r="L25" s="93">
        <v>0</v>
      </c>
      <c r="M25" s="93">
        <v>0</v>
      </c>
      <c r="N25" s="93">
        <v>0</v>
      </c>
      <c r="O25" s="93">
        <v>0</v>
      </c>
      <c r="P25" s="93">
        <v>0</v>
      </c>
      <c r="Q25" s="93">
        <v>0</v>
      </c>
      <c r="R25" s="93">
        <v>0</v>
      </c>
      <c r="S25" s="93">
        <v>0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101">
        <v>0</v>
      </c>
      <c r="Z25" s="106">
        <v>0</v>
      </c>
    </row>
    <row r="26" spans="1:26" x14ac:dyDescent="0.2">
      <c r="A26" s="87" t="s">
        <v>32</v>
      </c>
      <c r="B26" s="91">
        <v>11545.6</v>
      </c>
      <c r="C26" s="92">
        <v>13675.2</v>
      </c>
      <c r="D26" s="92">
        <v>14590.4</v>
      </c>
      <c r="E26" s="92">
        <v>15549.6</v>
      </c>
      <c r="F26" s="92">
        <v>15435.2</v>
      </c>
      <c r="G26" s="92">
        <v>15127.2</v>
      </c>
      <c r="H26" s="92">
        <v>14528.800000000001</v>
      </c>
      <c r="I26" s="92">
        <v>12953.6</v>
      </c>
      <c r="J26" s="92">
        <v>13120.800000000001</v>
      </c>
      <c r="K26" s="93">
        <v>15664</v>
      </c>
      <c r="L26" s="93">
        <v>15884</v>
      </c>
      <c r="M26" s="93">
        <v>14300</v>
      </c>
      <c r="N26" s="93">
        <v>16376.800000000001</v>
      </c>
      <c r="O26" s="93">
        <v>15857.6</v>
      </c>
      <c r="P26" s="93">
        <v>16148</v>
      </c>
      <c r="Q26" s="93">
        <v>17538.400000000001</v>
      </c>
      <c r="R26" s="93">
        <v>19078.400000000001</v>
      </c>
      <c r="S26" s="93">
        <v>20363.2</v>
      </c>
      <c r="T26" s="93">
        <v>20715.2</v>
      </c>
      <c r="U26" s="93">
        <v>21296</v>
      </c>
      <c r="V26" s="93">
        <v>20099.2</v>
      </c>
      <c r="W26" s="93">
        <v>19738.400000000001</v>
      </c>
      <c r="X26" s="93">
        <v>21507.200000000001</v>
      </c>
      <c r="Y26" s="101">
        <v>24120.799999999999</v>
      </c>
      <c r="Z26" s="106">
        <v>405213.60000000003</v>
      </c>
    </row>
    <row r="27" spans="1:26" x14ac:dyDescent="0.2">
      <c r="A27" s="87" t="s">
        <v>33</v>
      </c>
      <c r="B27" s="91">
        <v>8830.8000000000011</v>
      </c>
      <c r="C27" s="92">
        <v>11101.2</v>
      </c>
      <c r="D27" s="92">
        <v>12196.800000000001</v>
      </c>
      <c r="E27" s="92">
        <v>13200</v>
      </c>
      <c r="F27" s="92">
        <v>12955.800000000001</v>
      </c>
      <c r="G27" s="92">
        <v>12051.6</v>
      </c>
      <c r="H27" s="92">
        <v>10322.4</v>
      </c>
      <c r="I27" s="92">
        <v>7715.4000000000005</v>
      </c>
      <c r="J27" s="92">
        <v>6547.2</v>
      </c>
      <c r="K27" s="93">
        <v>9028.8000000000011</v>
      </c>
      <c r="L27" s="93">
        <v>9596.4</v>
      </c>
      <c r="M27" s="93">
        <v>8203.7999999999993</v>
      </c>
      <c r="N27" s="93">
        <v>11041.800000000001</v>
      </c>
      <c r="O27" s="93">
        <v>10210.200000000001</v>
      </c>
      <c r="P27" s="93">
        <v>10725</v>
      </c>
      <c r="Q27" s="93">
        <v>12335.4</v>
      </c>
      <c r="R27" s="93">
        <v>14157</v>
      </c>
      <c r="S27" s="93">
        <v>15787.2</v>
      </c>
      <c r="T27" s="93">
        <v>16117.2</v>
      </c>
      <c r="U27" s="93">
        <v>16737.599999999999</v>
      </c>
      <c r="V27" s="93">
        <v>15741</v>
      </c>
      <c r="W27" s="93">
        <v>15708</v>
      </c>
      <c r="X27" s="93">
        <v>17978.400000000001</v>
      </c>
      <c r="Y27" s="101">
        <v>21021</v>
      </c>
      <c r="Z27" s="106">
        <v>299310.00000000006</v>
      </c>
    </row>
    <row r="28" spans="1:26" x14ac:dyDescent="0.2">
      <c r="A28" s="87" t="s">
        <v>34</v>
      </c>
      <c r="B28" s="91">
        <v>0</v>
      </c>
      <c r="C28" s="92">
        <v>0</v>
      </c>
      <c r="D28" s="92">
        <v>0</v>
      </c>
      <c r="E28" s="92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3">
        <v>0</v>
      </c>
      <c r="L28" s="93">
        <v>0</v>
      </c>
      <c r="M28" s="93">
        <v>0</v>
      </c>
      <c r="N28" s="93">
        <v>0</v>
      </c>
      <c r="O28" s="93">
        <v>0</v>
      </c>
      <c r="P28" s="93">
        <v>0</v>
      </c>
      <c r="Q28" s="93">
        <v>0</v>
      </c>
      <c r="R28" s="93">
        <v>0</v>
      </c>
      <c r="S28" s="93">
        <v>0</v>
      </c>
      <c r="T28" s="93">
        <v>0</v>
      </c>
      <c r="U28" s="93">
        <v>0</v>
      </c>
      <c r="V28" s="93">
        <v>0</v>
      </c>
      <c r="W28" s="93">
        <v>0</v>
      </c>
      <c r="X28" s="93">
        <v>0</v>
      </c>
      <c r="Y28" s="101">
        <v>0</v>
      </c>
      <c r="Z28" s="106">
        <v>0</v>
      </c>
    </row>
    <row r="29" spans="1:26" x14ac:dyDescent="0.2">
      <c r="A29" s="87" t="s">
        <v>35</v>
      </c>
      <c r="B29" s="91">
        <v>157.5</v>
      </c>
      <c r="C29" s="92">
        <v>135.80000000000001</v>
      </c>
      <c r="D29" s="92">
        <v>140.70000000000002</v>
      </c>
      <c r="E29" s="92">
        <v>133</v>
      </c>
      <c r="F29" s="92">
        <v>144.9</v>
      </c>
      <c r="G29" s="92">
        <v>175</v>
      </c>
      <c r="H29" s="92">
        <v>244.3</v>
      </c>
      <c r="I29" s="92">
        <v>308</v>
      </c>
      <c r="J29" s="92">
        <v>373.1</v>
      </c>
      <c r="K29" s="93">
        <v>364.7</v>
      </c>
      <c r="L29" s="93">
        <v>324.8</v>
      </c>
      <c r="M29" s="93">
        <v>326.2</v>
      </c>
      <c r="N29" s="93">
        <v>271.60000000000002</v>
      </c>
      <c r="O29" s="93">
        <v>293.3</v>
      </c>
      <c r="P29" s="93">
        <v>307.3</v>
      </c>
      <c r="Q29" s="93">
        <v>303.10000000000002</v>
      </c>
      <c r="R29" s="93">
        <v>292.60000000000002</v>
      </c>
      <c r="S29" s="93">
        <v>291.90000000000003</v>
      </c>
      <c r="T29" s="93">
        <v>300.3</v>
      </c>
      <c r="U29" s="93">
        <v>295.40000000000003</v>
      </c>
      <c r="V29" s="93">
        <v>284.90000000000003</v>
      </c>
      <c r="W29" s="93">
        <v>233.8</v>
      </c>
      <c r="X29" s="93">
        <v>200.9</v>
      </c>
      <c r="Y29" s="101">
        <v>174.3</v>
      </c>
      <c r="Z29" s="106">
        <v>6077.4</v>
      </c>
    </row>
    <row r="30" spans="1:26" x14ac:dyDescent="0.2">
      <c r="A30" s="87" t="s">
        <v>36</v>
      </c>
      <c r="B30" s="91">
        <v>227.5</v>
      </c>
      <c r="C30" s="92">
        <v>208.6</v>
      </c>
      <c r="D30" s="92">
        <v>207.20000000000002</v>
      </c>
      <c r="E30" s="92">
        <v>201.6</v>
      </c>
      <c r="F30" s="92">
        <v>210.70000000000002</v>
      </c>
      <c r="G30" s="92">
        <v>247.1</v>
      </c>
      <c r="H30" s="92">
        <v>371.7</v>
      </c>
      <c r="I30" s="92">
        <v>578.20000000000005</v>
      </c>
      <c r="J30" s="92">
        <v>686</v>
      </c>
      <c r="K30" s="93">
        <v>644</v>
      </c>
      <c r="L30" s="93">
        <v>677.6</v>
      </c>
      <c r="M30" s="93">
        <v>582.4</v>
      </c>
      <c r="N30" s="93">
        <v>446.6</v>
      </c>
      <c r="O30" s="93">
        <v>583.1</v>
      </c>
      <c r="P30" s="93">
        <v>541.79999999999995</v>
      </c>
      <c r="Q30" s="93">
        <v>450.1</v>
      </c>
      <c r="R30" s="93">
        <v>389.90000000000003</v>
      </c>
      <c r="S30" s="93">
        <v>438.90000000000003</v>
      </c>
      <c r="T30" s="93">
        <v>442.40000000000003</v>
      </c>
      <c r="U30" s="93">
        <v>388.5</v>
      </c>
      <c r="V30" s="93">
        <v>378</v>
      </c>
      <c r="W30" s="93">
        <v>380.1</v>
      </c>
      <c r="X30" s="93">
        <v>303.10000000000002</v>
      </c>
      <c r="Y30" s="101">
        <v>279.3</v>
      </c>
      <c r="Z30" s="106">
        <v>9864.4000000000015</v>
      </c>
    </row>
    <row r="31" spans="1:26" x14ac:dyDescent="0.2">
      <c r="A31" s="87" t="s">
        <v>37</v>
      </c>
      <c r="B31" s="91">
        <v>40.6</v>
      </c>
      <c r="C31" s="92">
        <v>39.200000000000003</v>
      </c>
      <c r="D31" s="92">
        <v>30.8</v>
      </c>
      <c r="E31" s="92">
        <v>30.1</v>
      </c>
      <c r="F31" s="92">
        <v>28.7</v>
      </c>
      <c r="G31" s="92">
        <v>37.1</v>
      </c>
      <c r="H31" s="92">
        <v>62.300000000000004</v>
      </c>
      <c r="I31" s="92">
        <v>74.2</v>
      </c>
      <c r="J31" s="92">
        <v>93.8</v>
      </c>
      <c r="K31" s="93">
        <v>91</v>
      </c>
      <c r="L31" s="93">
        <v>86.8</v>
      </c>
      <c r="M31" s="93">
        <v>74.900000000000006</v>
      </c>
      <c r="N31" s="93">
        <v>77</v>
      </c>
      <c r="O31" s="93">
        <v>79.8</v>
      </c>
      <c r="P31" s="93">
        <v>61.6</v>
      </c>
      <c r="Q31" s="93">
        <v>56</v>
      </c>
      <c r="R31" s="93">
        <v>62.300000000000004</v>
      </c>
      <c r="S31" s="93">
        <v>58.800000000000004</v>
      </c>
      <c r="T31" s="93">
        <v>70.7</v>
      </c>
      <c r="U31" s="93">
        <v>76.3</v>
      </c>
      <c r="V31" s="93">
        <v>64.400000000000006</v>
      </c>
      <c r="W31" s="93">
        <v>51.800000000000004</v>
      </c>
      <c r="X31" s="93">
        <v>39.200000000000003</v>
      </c>
      <c r="Y31" s="101">
        <v>35</v>
      </c>
      <c r="Z31" s="106">
        <v>1422.3999999999999</v>
      </c>
    </row>
    <row r="32" spans="1:26" x14ac:dyDescent="0.2">
      <c r="A32" s="87" t="s">
        <v>38</v>
      </c>
      <c r="B32" s="91">
        <v>666.4</v>
      </c>
      <c r="C32" s="92">
        <v>604.80000000000007</v>
      </c>
      <c r="D32" s="92">
        <v>554.4</v>
      </c>
      <c r="E32" s="92">
        <v>530.6</v>
      </c>
      <c r="F32" s="92">
        <v>572.6</v>
      </c>
      <c r="G32" s="92">
        <v>714</v>
      </c>
      <c r="H32" s="92">
        <v>928.2</v>
      </c>
      <c r="I32" s="92">
        <v>1122.8</v>
      </c>
      <c r="J32" s="92">
        <v>1423.8</v>
      </c>
      <c r="K32" s="93">
        <v>1507.8</v>
      </c>
      <c r="L32" s="93">
        <v>1318.8</v>
      </c>
      <c r="M32" s="93">
        <v>1295</v>
      </c>
      <c r="N32" s="93">
        <v>1149.4000000000001</v>
      </c>
      <c r="O32" s="93">
        <v>1208.2</v>
      </c>
      <c r="P32" s="93">
        <v>1118.6000000000001</v>
      </c>
      <c r="Q32" s="93">
        <v>1149.4000000000001</v>
      </c>
      <c r="R32" s="93">
        <v>996.80000000000007</v>
      </c>
      <c r="S32" s="93">
        <v>823.2</v>
      </c>
      <c r="T32" s="93">
        <v>840</v>
      </c>
      <c r="U32" s="93">
        <v>820.4</v>
      </c>
      <c r="V32" s="93">
        <v>807.80000000000007</v>
      </c>
      <c r="W32" s="93">
        <v>757.4</v>
      </c>
      <c r="X32" s="93">
        <v>708.4</v>
      </c>
      <c r="Y32" s="101">
        <v>604.80000000000007</v>
      </c>
      <c r="Z32" s="106">
        <v>22223.600000000002</v>
      </c>
    </row>
    <row r="33" spans="1:26" ht="16.5" thickBot="1" x14ac:dyDescent="0.3">
      <c r="A33" s="102" t="s">
        <v>67</v>
      </c>
      <c r="B33" s="103">
        <v>24490.173000000003</v>
      </c>
      <c r="C33" s="103">
        <v>28619.135999999999</v>
      </c>
      <c r="D33" s="103">
        <v>30323.233000000004</v>
      </c>
      <c r="E33" s="103">
        <v>32171.016999999996</v>
      </c>
      <c r="F33" s="103">
        <v>32018.704000000005</v>
      </c>
      <c r="G33" s="103">
        <v>31771.377</v>
      </c>
      <c r="H33" s="103">
        <v>31316.876000000004</v>
      </c>
      <c r="I33" s="103">
        <v>28810.957000000002</v>
      </c>
      <c r="J33" s="103">
        <v>30059.289000000001</v>
      </c>
      <c r="K33" s="103">
        <v>35164.212</v>
      </c>
      <c r="L33" s="103">
        <v>35427.12000000001</v>
      </c>
      <c r="M33" s="103">
        <v>32205.411000000004</v>
      </c>
      <c r="N33" s="103">
        <v>35820.199999999997</v>
      </c>
      <c r="O33" s="103">
        <v>34972.204000000005</v>
      </c>
      <c r="P33" s="103">
        <v>35438.069000000003</v>
      </c>
      <c r="Q33" s="103">
        <v>38027.296000000002</v>
      </c>
      <c r="R33" s="103">
        <v>40957.828000000009</v>
      </c>
      <c r="S33" s="103">
        <v>43188.633000000002</v>
      </c>
      <c r="T33" s="103">
        <v>43900.868000000002</v>
      </c>
      <c r="U33" s="103">
        <v>45024.693000000007</v>
      </c>
      <c r="V33" s="103">
        <v>42544.305000000008</v>
      </c>
      <c r="W33" s="103">
        <v>41606.019000000008</v>
      </c>
      <c r="X33" s="103">
        <v>44761.006000000001</v>
      </c>
      <c r="Y33" s="104">
        <v>49642.196000000011</v>
      </c>
      <c r="Z33" s="105">
        <v>868260.82200000016</v>
      </c>
    </row>
    <row r="40" spans="1:26" ht="25.5" x14ac:dyDescent="0.2">
      <c r="A40" s="107"/>
      <c r="B40" s="112"/>
      <c r="C40" s="107"/>
      <c r="D40" s="119" t="s">
        <v>41</v>
      </c>
      <c r="E40" s="112"/>
      <c r="F40" s="112"/>
      <c r="G40" s="112"/>
      <c r="H40" s="112"/>
      <c r="I40" s="112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</row>
    <row r="41" spans="1:26" ht="18.75" x14ac:dyDescent="0.2">
      <c r="A41" s="107"/>
      <c r="B41" s="111"/>
      <c r="C41" s="107"/>
      <c r="D41" s="113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</row>
    <row r="42" spans="1:26" ht="15.75" x14ac:dyDescent="0.2">
      <c r="A42" s="107"/>
      <c r="B42" s="111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9" t="s">
        <v>39</v>
      </c>
    </row>
    <row r="43" spans="1:26" ht="18.75" x14ac:dyDescent="0.2">
      <c r="A43" s="118" t="s">
        <v>13</v>
      </c>
      <c r="B43" s="111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8" t="s">
        <v>12</v>
      </c>
    </row>
    <row r="44" spans="1:26" ht="13.5" thickBot="1" x14ac:dyDescent="0.25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</row>
    <row r="45" spans="1:26" ht="16.5" thickBot="1" x14ac:dyDescent="0.25">
      <c r="A45" s="117" t="s">
        <v>0</v>
      </c>
      <c r="B45" s="120" t="s">
        <v>42</v>
      </c>
      <c r="C45" s="120" t="s">
        <v>43</v>
      </c>
      <c r="D45" s="120" t="s">
        <v>44</v>
      </c>
      <c r="E45" s="120" t="s">
        <v>45</v>
      </c>
      <c r="F45" s="120" t="s">
        <v>46</v>
      </c>
      <c r="G45" s="120" t="s">
        <v>47</v>
      </c>
      <c r="H45" s="120" t="s">
        <v>48</v>
      </c>
      <c r="I45" s="120" t="s">
        <v>49</v>
      </c>
      <c r="J45" s="120" t="s">
        <v>50</v>
      </c>
      <c r="K45" s="120" t="s">
        <v>51</v>
      </c>
      <c r="L45" s="120" t="s">
        <v>52</v>
      </c>
      <c r="M45" s="120" t="s">
        <v>53</v>
      </c>
      <c r="N45" s="120" t="s">
        <v>54</v>
      </c>
      <c r="O45" s="120" t="s">
        <v>55</v>
      </c>
      <c r="P45" s="120" t="s">
        <v>56</v>
      </c>
      <c r="Q45" s="120" t="s">
        <v>57</v>
      </c>
      <c r="R45" s="120" t="s">
        <v>58</v>
      </c>
      <c r="S45" s="120" t="s">
        <v>59</v>
      </c>
      <c r="T45" s="120" t="s">
        <v>60</v>
      </c>
      <c r="U45" s="120" t="s">
        <v>61</v>
      </c>
      <c r="V45" s="120" t="s">
        <v>62</v>
      </c>
      <c r="W45" s="120" t="s">
        <v>63</v>
      </c>
      <c r="X45" s="120" t="s">
        <v>64</v>
      </c>
      <c r="Y45" s="123" t="s">
        <v>65</v>
      </c>
      <c r="Z45" s="121" t="s">
        <v>66</v>
      </c>
    </row>
    <row r="46" spans="1:26" x14ac:dyDescent="0.2">
      <c r="A46" s="110" t="s">
        <v>14</v>
      </c>
      <c r="B46" s="114">
        <v>0</v>
      </c>
      <c r="C46" s="115">
        <v>0</v>
      </c>
      <c r="D46" s="115">
        <v>0</v>
      </c>
      <c r="E46" s="115">
        <v>0</v>
      </c>
      <c r="F46" s="115">
        <v>0</v>
      </c>
      <c r="G46" s="115">
        <v>0</v>
      </c>
      <c r="H46" s="115">
        <v>0</v>
      </c>
      <c r="I46" s="115">
        <v>0</v>
      </c>
      <c r="J46" s="115">
        <v>0</v>
      </c>
      <c r="K46" s="116">
        <v>0</v>
      </c>
      <c r="L46" s="116">
        <v>0</v>
      </c>
      <c r="M46" s="116">
        <v>5.0000000000000001E-3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4">
        <v>0</v>
      </c>
      <c r="Z46" s="122">
        <v>5.0000000000000001E-3</v>
      </c>
    </row>
    <row r="47" spans="1:26" x14ac:dyDescent="0.2">
      <c r="A47" s="110" t="s">
        <v>15</v>
      </c>
      <c r="B47" s="114">
        <v>0.624</v>
      </c>
      <c r="C47" s="115">
        <v>0.67200000000000004</v>
      </c>
      <c r="D47" s="115">
        <v>0.72</v>
      </c>
      <c r="E47" s="115">
        <v>0.48</v>
      </c>
      <c r="F47" s="115">
        <v>0.192</v>
      </c>
      <c r="G47" s="115">
        <v>0.14400000000000002</v>
      </c>
      <c r="H47" s="115">
        <v>0.48</v>
      </c>
      <c r="I47" s="115">
        <v>0.48</v>
      </c>
      <c r="J47" s="115">
        <v>0.432</v>
      </c>
      <c r="K47" s="116">
        <v>0.624</v>
      </c>
      <c r="L47" s="116">
        <v>0</v>
      </c>
      <c r="M47" s="116">
        <v>0.432</v>
      </c>
      <c r="N47" s="116">
        <v>4.8000000000000001E-2</v>
      </c>
      <c r="O47" s="116">
        <v>0</v>
      </c>
      <c r="P47" s="116">
        <v>0</v>
      </c>
      <c r="Q47" s="116">
        <v>0.33600000000000002</v>
      </c>
      <c r="R47" s="116">
        <v>0.432</v>
      </c>
      <c r="S47" s="116">
        <v>9.6000000000000002E-2</v>
      </c>
      <c r="T47" s="116">
        <v>0.28800000000000003</v>
      </c>
      <c r="U47" s="116">
        <v>0.96</v>
      </c>
      <c r="V47" s="116">
        <v>1.3440000000000001</v>
      </c>
      <c r="W47" s="116">
        <v>0.72</v>
      </c>
      <c r="X47" s="116">
        <v>0.48</v>
      </c>
      <c r="Y47" s="124">
        <v>0.38400000000000001</v>
      </c>
      <c r="Z47" s="129">
        <v>10.368000000000002</v>
      </c>
    </row>
    <row r="48" spans="1:26" x14ac:dyDescent="0.2">
      <c r="A48" s="110" t="s">
        <v>16</v>
      </c>
      <c r="B48" s="114">
        <v>2.16</v>
      </c>
      <c r="C48" s="115">
        <v>2.0640000000000001</v>
      </c>
      <c r="D48" s="115">
        <v>2.016</v>
      </c>
      <c r="E48" s="115">
        <v>1.92</v>
      </c>
      <c r="F48" s="115">
        <v>1.9680000000000002</v>
      </c>
      <c r="G48" s="115">
        <v>1.9680000000000002</v>
      </c>
      <c r="H48" s="115">
        <v>2.016</v>
      </c>
      <c r="I48" s="115">
        <v>1.9680000000000002</v>
      </c>
      <c r="J48" s="115">
        <v>2.016</v>
      </c>
      <c r="K48" s="116">
        <v>2.2560000000000002</v>
      </c>
      <c r="L48" s="116">
        <v>2.16</v>
      </c>
      <c r="M48" s="116">
        <v>2.2560000000000002</v>
      </c>
      <c r="N48" s="116">
        <v>2.2080000000000002</v>
      </c>
      <c r="O48" s="116">
        <v>2.1120000000000001</v>
      </c>
      <c r="P48" s="116">
        <v>2.1120000000000001</v>
      </c>
      <c r="Q48" s="116">
        <v>2.2080000000000002</v>
      </c>
      <c r="R48" s="116">
        <v>2.2080000000000002</v>
      </c>
      <c r="S48" s="116">
        <v>2.1120000000000001</v>
      </c>
      <c r="T48" s="116">
        <v>2.16</v>
      </c>
      <c r="U48" s="116">
        <v>2.16</v>
      </c>
      <c r="V48" s="116">
        <v>2.2080000000000002</v>
      </c>
      <c r="W48" s="116">
        <v>2.2080000000000002</v>
      </c>
      <c r="X48" s="116">
        <v>2.2080000000000002</v>
      </c>
      <c r="Y48" s="124">
        <v>2.1120000000000001</v>
      </c>
      <c r="Z48" s="129">
        <v>50.783999999999999</v>
      </c>
    </row>
    <row r="49" spans="1:26" x14ac:dyDescent="0.2">
      <c r="A49" s="110" t="s">
        <v>17</v>
      </c>
      <c r="B49" s="114">
        <v>363.6</v>
      </c>
      <c r="C49" s="115">
        <v>333.6</v>
      </c>
      <c r="D49" s="115">
        <v>306</v>
      </c>
      <c r="E49" s="115">
        <v>303.60000000000002</v>
      </c>
      <c r="F49" s="115">
        <v>300</v>
      </c>
      <c r="G49" s="115">
        <v>303.60000000000002</v>
      </c>
      <c r="H49" s="115">
        <v>337.2</v>
      </c>
      <c r="I49" s="115">
        <v>358.8</v>
      </c>
      <c r="J49" s="115">
        <v>466.8</v>
      </c>
      <c r="K49" s="116">
        <v>507.6</v>
      </c>
      <c r="L49" s="116">
        <v>472.8</v>
      </c>
      <c r="M49" s="116">
        <v>462</v>
      </c>
      <c r="N49" s="116">
        <v>392.40000000000003</v>
      </c>
      <c r="O49" s="116">
        <v>481.2</v>
      </c>
      <c r="P49" s="116">
        <v>439.2</v>
      </c>
      <c r="Q49" s="116">
        <v>489.6</v>
      </c>
      <c r="R49" s="116">
        <v>433.2</v>
      </c>
      <c r="S49" s="116">
        <v>373.2</v>
      </c>
      <c r="T49" s="116">
        <v>384</v>
      </c>
      <c r="U49" s="116">
        <v>376.8</v>
      </c>
      <c r="V49" s="116">
        <v>385.2</v>
      </c>
      <c r="W49" s="116">
        <v>355.2</v>
      </c>
      <c r="X49" s="116">
        <v>336</v>
      </c>
      <c r="Y49" s="124">
        <v>314.40000000000003</v>
      </c>
      <c r="Z49" s="129">
        <v>9276</v>
      </c>
    </row>
    <row r="50" spans="1:26" x14ac:dyDescent="0.2">
      <c r="A50" s="110" t="s">
        <v>18</v>
      </c>
      <c r="B50" s="114">
        <v>544.79999999999995</v>
      </c>
      <c r="C50" s="115">
        <v>486</v>
      </c>
      <c r="D50" s="115">
        <v>456</v>
      </c>
      <c r="E50" s="115">
        <v>423.6</v>
      </c>
      <c r="F50" s="115">
        <v>428.40000000000003</v>
      </c>
      <c r="G50" s="115">
        <v>520.79999999999995</v>
      </c>
      <c r="H50" s="115">
        <v>631.20000000000005</v>
      </c>
      <c r="I50" s="115">
        <v>758.4</v>
      </c>
      <c r="J50" s="115">
        <v>1288.8</v>
      </c>
      <c r="K50" s="116">
        <v>1365.6000000000001</v>
      </c>
      <c r="L50" s="116">
        <v>1308</v>
      </c>
      <c r="M50" s="116">
        <v>1232.4000000000001</v>
      </c>
      <c r="N50" s="116">
        <v>904.80000000000007</v>
      </c>
      <c r="O50" s="116">
        <v>1171.2</v>
      </c>
      <c r="P50" s="116">
        <v>1255.2</v>
      </c>
      <c r="Q50" s="116">
        <v>1141.2</v>
      </c>
      <c r="R50" s="116">
        <v>999.6</v>
      </c>
      <c r="S50" s="116">
        <v>690</v>
      </c>
      <c r="T50" s="116">
        <v>614.4</v>
      </c>
      <c r="U50" s="116">
        <v>607.20000000000005</v>
      </c>
      <c r="V50" s="116">
        <v>578.4</v>
      </c>
      <c r="W50" s="116">
        <v>585.6</v>
      </c>
      <c r="X50" s="116">
        <v>550.80000000000007</v>
      </c>
      <c r="Y50" s="124">
        <v>496.8</v>
      </c>
      <c r="Z50" s="129">
        <v>19039.2</v>
      </c>
    </row>
    <row r="51" spans="1:26" x14ac:dyDescent="0.2">
      <c r="A51" s="110" t="s">
        <v>19</v>
      </c>
      <c r="B51" s="114">
        <v>181.20000000000002</v>
      </c>
      <c r="C51" s="115">
        <v>161.4</v>
      </c>
      <c r="D51" s="115">
        <v>150</v>
      </c>
      <c r="E51" s="115">
        <v>137.4</v>
      </c>
      <c r="F51" s="115">
        <v>130.80000000000001</v>
      </c>
      <c r="G51" s="115">
        <v>139.20000000000002</v>
      </c>
      <c r="H51" s="115">
        <v>161.4</v>
      </c>
      <c r="I51" s="115">
        <v>164.4</v>
      </c>
      <c r="J51" s="115">
        <v>200.4</v>
      </c>
      <c r="K51" s="116">
        <v>221.4</v>
      </c>
      <c r="L51" s="116">
        <v>216</v>
      </c>
      <c r="M51" s="116">
        <v>199.20000000000002</v>
      </c>
      <c r="N51" s="116">
        <v>202.20000000000002</v>
      </c>
      <c r="O51" s="116">
        <v>202.20000000000002</v>
      </c>
      <c r="P51" s="116">
        <v>206.4</v>
      </c>
      <c r="Q51" s="116">
        <v>207.6</v>
      </c>
      <c r="R51" s="116">
        <v>189.6</v>
      </c>
      <c r="S51" s="116">
        <v>177</v>
      </c>
      <c r="T51" s="116">
        <v>177</v>
      </c>
      <c r="U51" s="116">
        <v>181.20000000000002</v>
      </c>
      <c r="V51" s="116">
        <v>192</v>
      </c>
      <c r="W51" s="116">
        <v>191.4</v>
      </c>
      <c r="X51" s="116">
        <v>187.8</v>
      </c>
      <c r="Y51" s="124">
        <v>165</v>
      </c>
      <c r="Z51" s="129">
        <v>4342.2</v>
      </c>
    </row>
    <row r="52" spans="1:26" x14ac:dyDescent="0.2">
      <c r="A52" s="110" t="s">
        <v>20</v>
      </c>
      <c r="B52" s="114">
        <v>142</v>
      </c>
      <c r="C52" s="115">
        <v>131.6</v>
      </c>
      <c r="D52" s="115">
        <v>121.2</v>
      </c>
      <c r="E52" s="115">
        <v>112.8</v>
      </c>
      <c r="F52" s="115">
        <v>109.60000000000001</v>
      </c>
      <c r="G52" s="115">
        <v>112</v>
      </c>
      <c r="H52" s="115">
        <v>123.60000000000001</v>
      </c>
      <c r="I52" s="115">
        <v>128.4</v>
      </c>
      <c r="J52" s="115">
        <v>146</v>
      </c>
      <c r="K52" s="116">
        <v>165.6</v>
      </c>
      <c r="L52" s="116">
        <v>160.80000000000001</v>
      </c>
      <c r="M52" s="116">
        <v>155.6</v>
      </c>
      <c r="N52" s="116">
        <v>150.4</v>
      </c>
      <c r="O52" s="116">
        <v>142.80000000000001</v>
      </c>
      <c r="P52" s="116">
        <v>145.6</v>
      </c>
      <c r="Q52" s="116">
        <v>145.20000000000002</v>
      </c>
      <c r="R52" s="116">
        <v>138.4</v>
      </c>
      <c r="S52" s="116">
        <v>139.20000000000002</v>
      </c>
      <c r="T52" s="116">
        <v>137.6</v>
      </c>
      <c r="U52" s="116">
        <v>133.6</v>
      </c>
      <c r="V52" s="116">
        <v>136.4</v>
      </c>
      <c r="W52" s="116">
        <v>134.4</v>
      </c>
      <c r="X52" s="116">
        <v>128.80000000000001</v>
      </c>
      <c r="Y52" s="124">
        <v>122.8</v>
      </c>
      <c r="Z52" s="129">
        <v>3264.4</v>
      </c>
    </row>
    <row r="53" spans="1:26" x14ac:dyDescent="0.2">
      <c r="A53" s="110" t="s">
        <v>21</v>
      </c>
      <c r="B53" s="114">
        <v>46.5</v>
      </c>
      <c r="C53" s="115">
        <v>42.9</v>
      </c>
      <c r="D53" s="115">
        <v>41.7</v>
      </c>
      <c r="E53" s="115">
        <v>39</v>
      </c>
      <c r="F53" s="115">
        <v>46.2</v>
      </c>
      <c r="G53" s="115">
        <v>44.7</v>
      </c>
      <c r="H53" s="115">
        <v>48.6</v>
      </c>
      <c r="I53" s="115">
        <v>80.7</v>
      </c>
      <c r="J53" s="115">
        <v>318.90000000000003</v>
      </c>
      <c r="K53" s="116">
        <v>368.7</v>
      </c>
      <c r="L53" s="116">
        <v>326.40000000000003</v>
      </c>
      <c r="M53" s="116">
        <v>366</v>
      </c>
      <c r="N53" s="116">
        <v>167.70000000000002</v>
      </c>
      <c r="O53" s="116">
        <v>235.5</v>
      </c>
      <c r="P53" s="116">
        <v>331.8</v>
      </c>
      <c r="Q53" s="116">
        <v>342.90000000000003</v>
      </c>
      <c r="R53" s="116">
        <v>349.2</v>
      </c>
      <c r="S53" s="116">
        <v>135.6</v>
      </c>
      <c r="T53" s="116">
        <v>58.800000000000004</v>
      </c>
      <c r="U53" s="116">
        <v>54.300000000000004</v>
      </c>
      <c r="V53" s="116">
        <v>52.2</v>
      </c>
      <c r="W53" s="116">
        <v>50.4</v>
      </c>
      <c r="X53" s="116">
        <v>46.2</v>
      </c>
      <c r="Y53" s="124">
        <v>42.6</v>
      </c>
      <c r="Z53" s="129">
        <v>3637.5</v>
      </c>
    </row>
    <row r="54" spans="1:26" x14ac:dyDescent="0.2">
      <c r="A54" s="110" t="s">
        <v>22</v>
      </c>
      <c r="B54" s="114">
        <v>71.400000000000006</v>
      </c>
      <c r="C54" s="115">
        <v>53.7</v>
      </c>
      <c r="D54" s="115">
        <v>48.300000000000004</v>
      </c>
      <c r="E54" s="115">
        <v>45</v>
      </c>
      <c r="F54" s="115">
        <v>44.1</v>
      </c>
      <c r="G54" s="115">
        <v>43.800000000000004</v>
      </c>
      <c r="H54" s="115">
        <v>69.3</v>
      </c>
      <c r="I54" s="115">
        <v>103.5</v>
      </c>
      <c r="J54" s="115">
        <v>156.30000000000001</v>
      </c>
      <c r="K54" s="116">
        <v>165.9</v>
      </c>
      <c r="L54" s="116">
        <v>182.70000000000002</v>
      </c>
      <c r="M54" s="116">
        <v>144.30000000000001</v>
      </c>
      <c r="N54" s="116">
        <v>84.9</v>
      </c>
      <c r="O54" s="116">
        <v>177.6</v>
      </c>
      <c r="P54" s="116">
        <v>146.70000000000002</v>
      </c>
      <c r="Q54" s="116">
        <v>135.6</v>
      </c>
      <c r="R54" s="116">
        <v>80.400000000000006</v>
      </c>
      <c r="S54" s="116">
        <v>80.400000000000006</v>
      </c>
      <c r="T54" s="116">
        <v>79.8</v>
      </c>
      <c r="U54" s="116">
        <v>75.600000000000009</v>
      </c>
      <c r="V54" s="116">
        <v>77.400000000000006</v>
      </c>
      <c r="W54" s="116">
        <v>73.8</v>
      </c>
      <c r="X54" s="116">
        <v>64.5</v>
      </c>
      <c r="Y54" s="124">
        <v>57.300000000000004</v>
      </c>
      <c r="Z54" s="129">
        <v>2262.3000000000006</v>
      </c>
    </row>
    <row r="55" spans="1:26" x14ac:dyDescent="0.2">
      <c r="A55" s="110" t="s">
        <v>23</v>
      </c>
      <c r="B55" s="114">
        <v>64.5</v>
      </c>
      <c r="C55" s="115">
        <v>58.2</v>
      </c>
      <c r="D55" s="115">
        <v>55.800000000000004</v>
      </c>
      <c r="E55" s="115">
        <v>52.5</v>
      </c>
      <c r="F55" s="115">
        <v>51.9</v>
      </c>
      <c r="G55" s="115">
        <v>50.4</v>
      </c>
      <c r="H55" s="115">
        <v>56.1</v>
      </c>
      <c r="I55" s="115">
        <v>57</v>
      </c>
      <c r="J55" s="115">
        <v>60.300000000000004</v>
      </c>
      <c r="K55" s="116">
        <v>74.400000000000006</v>
      </c>
      <c r="L55" s="116">
        <v>76.2</v>
      </c>
      <c r="M55" s="116">
        <v>67.2</v>
      </c>
      <c r="N55" s="116">
        <v>67.2</v>
      </c>
      <c r="O55" s="116">
        <v>66.3</v>
      </c>
      <c r="P55" s="116">
        <v>71.400000000000006</v>
      </c>
      <c r="Q55" s="116">
        <v>78.3</v>
      </c>
      <c r="R55" s="116">
        <v>67.5</v>
      </c>
      <c r="S55" s="116">
        <v>61.800000000000004</v>
      </c>
      <c r="T55" s="116">
        <v>63.6</v>
      </c>
      <c r="U55" s="116">
        <v>60</v>
      </c>
      <c r="V55" s="116">
        <v>64.2</v>
      </c>
      <c r="W55" s="116">
        <v>58.5</v>
      </c>
      <c r="X55" s="116">
        <v>55.2</v>
      </c>
      <c r="Y55" s="124">
        <v>51.9</v>
      </c>
      <c r="Z55" s="129">
        <v>1490.4</v>
      </c>
    </row>
    <row r="56" spans="1:26" x14ac:dyDescent="0.2">
      <c r="A56" s="110" t="s">
        <v>24</v>
      </c>
      <c r="B56" s="114">
        <v>54</v>
      </c>
      <c r="C56" s="115">
        <v>49.5</v>
      </c>
      <c r="D56" s="115">
        <v>48.9</v>
      </c>
      <c r="E56" s="115">
        <v>52.800000000000004</v>
      </c>
      <c r="F56" s="115">
        <v>51.6</v>
      </c>
      <c r="G56" s="115">
        <v>54.6</v>
      </c>
      <c r="H56" s="115">
        <v>57.9</v>
      </c>
      <c r="I56" s="115">
        <v>59.1</v>
      </c>
      <c r="J56" s="115">
        <v>87.600000000000009</v>
      </c>
      <c r="K56" s="116">
        <v>122.4</v>
      </c>
      <c r="L56" s="116">
        <v>79.8</v>
      </c>
      <c r="M56" s="116">
        <v>102.3</v>
      </c>
      <c r="N56" s="116">
        <v>70.8</v>
      </c>
      <c r="O56" s="116">
        <v>112.2</v>
      </c>
      <c r="P56" s="116">
        <v>89.4</v>
      </c>
      <c r="Q56" s="116">
        <v>100.2</v>
      </c>
      <c r="R56" s="116">
        <v>59.4</v>
      </c>
      <c r="S56" s="116">
        <v>63.300000000000004</v>
      </c>
      <c r="T56" s="116">
        <v>69</v>
      </c>
      <c r="U56" s="116">
        <v>65.7</v>
      </c>
      <c r="V56" s="116">
        <v>64.5</v>
      </c>
      <c r="W56" s="116">
        <v>58.5</v>
      </c>
      <c r="X56" s="116">
        <v>51</v>
      </c>
      <c r="Y56" s="124">
        <v>45.300000000000004</v>
      </c>
      <c r="Z56" s="129">
        <v>1669.8</v>
      </c>
    </row>
    <row r="57" spans="1:26" x14ac:dyDescent="0.2">
      <c r="A57" s="110" t="s">
        <v>25</v>
      </c>
      <c r="B57" s="114">
        <v>25.2</v>
      </c>
      <c r="C57" s="115">
        <v>22.5</v>
      </c>
      <c r="D57" s="115">
        <v>22.2</v>
      </c>
      <c r="E57" s="115">
        <v>30.900000000000002</v>
      </c>
      <c r="F57" s="115">
        <v>33</v>
      </c>
      <c r="G57" s="115">
        <v>35.4</v>
      </c>
      <c r="H57" s="115">
        <v>42.9</v>
      </c>
      <c r="I57" s="115">
        <v>41.1</v>
      </c>
      <c r="J57" s="115">
        <v>42.9</v>
      </c>
      <c r="K57" s="116">
        <v>41.7</v>
      </c>
      <c r="L57" s="116">
        <v>36.6</v>
      </c>
      <c r="M57" s="116">
        <v>27</v>
      </c>
      <c r="N57" s="116">
        <v>28.5</v>
      </c>
      <c r="O57" s="116">
        <v>25.5</v>
      </c>
      <c r="P57" s="116">
        <v>33.9</v>
      </c>
      <c r="Q57" s="116">
        <v>35.700000000000003</v>
      </c>
      <c r="R57" s="116">
        <v>38.4</v>
      </c>
      <c r="S57" s="116">
        <v>34.200000000000003</v>
      </c>
      <c r="T57" s="116">
        <v>40.800000000000004</v>
      </c>
      <c r="U57" s="116">
        <v>46.2</v>
      </c>
      <c r="V57" s="116">
        <v>44.1</v>
      </c>
      <c r="W57" s="116">
        <v>30.3</v>
      </c>
      <c r="X57" s="116">
        <v>23.1</v>
      </c>
      <c r="Y57" s="124">
        <v>21</v>
      </c>
      <c r="Z57" s="129">
        <v>803.1</v>
      </c>
    </row>
    <row r="58" spans="1:26" x14ac:dyDescent="0.2">
      <c r="A58" s="110" t="s">
        <v>26</v>
      </c>
      <c r="B58" s="114">
        <v>6</v>
      </c>
      <c r="C58" s="115">
        <v>5.1000000000000005</v>
      </c>
      <c r="D58" s="115">
        <v>5.1000000000000005</v>
      </c>
      <c r="E58" s="115">
        <v>4.5</v>
      </c>
      <c r="F58" s="115">
        <v>4.5</v>
      </c>
      <c r="G58" s="115">
        <v>4.5</v>
      </c>
      <c r="H58" s="115">
        <v>4.2</v>
      </c>
      <c r="I58" s="115">
        <v>4.5</v>
      </c>
      <c r="J58" s="115">
        <v>5.7</v>
      </c>
      <c r="K58" s="116">
        <v>7.5</v>
      </c>
      <c r="L58" s="116">
        <v>8.4</v>
      </c>
      <c r="M58" s="116">
        <v>7.8</v>
      </c>
      <c r="N58" s="116">
        <v>6.9</v>
      </c>
      <c r="O58" s="116">
        <v>5.4</v>
      </c>
      <c r="P58" s="116">
        <v>5.7</v>
      </c>
      <c r="Q58" s="116">
        <v>6</v>
      </c>
      <c r="R58" s="116">
        <v>5.7</v>
      </c>
      <c r="S58" s="116">
        <v>5.7</v>
      </c>
      <c r="T58" s="116">
        <v>6</v>
      </c>
      <c r="U58" s="116">
        <v>6.3</v>
      </c>
      <c r="V58" s="116">
        <v>6.3</v>
      </c>
      <c r="W58" s="116">
        <v>6.6000000000000005</v>
      </c>
      <c r="X58" s="116">
        <v>6</v>
      </c>
      <c r="Y58" s="124">
        <v>5.4</v>
      </c>
      <c r="Z58" s="129">
        <v>139.80000000000004</v>
      </c>
    </row>
    <row r="59" spans="1:26" x14ac:dyDescent="0.2">
      <c r="A59" s="110" t="s">
        <v>27</v>
      </c>
      <c r="B59" s="114">
        <v>82.8</v>
      </c>
      <c r="C59" s="115">
        <v>75.900000000000006</v>
      </c>
      <c r="D59" s="115">
        <v>63.300000000000004</v>
      </c>
      <c r="E59" s="115">
        <v>57.9</v>
      </c>
      <c r="F59" s="115">
        <v>57.300000000000004</v>
      </c>
      <c r="G59" s="115">
        <v>57</v>
      </c>
      <c r="H59" s="115">
        <v>61.800000000000004</v>
      </c>
      <c r="I59" s="115">
        <v>78.900000000000006</v>
      </c>
      <c r="J59" s="115">
        <v>138.9</v>
      </c>
      <c r="K59" s="116">
        <v>112.2</v>
      </c>
      <c r="L59" s="116">
        <v>127.2</v>
      </c>
      <c r="M59" s="116">
        <v>119.4</v>
      </c>
      <c r="N59" s="116">
        <v>83.4</v>
      </c>
      <c r="O59" s="116">
        <v>143.4</v>
      </c>
      <c r="P59" s="116">
        <v>106.2</v>
      </c>
      <c r="Q59" s="116">
        <v>137.1</v>
      </c>
      <c r="R59" s="116">
        <v>136.80000000000001</v>
      </c>
      <c r="S59" s="116">
        <v>80.100000000000009</v>
      </c>
      <c r="T59" s="116">
        <v>80.7</v>
      </c>
      <c r="U59" s="116">
        <v>76.2</v>
      </c>
      <c r="V59" s="116">
        <v>82.5</v>
      </c>
      <c r="W59" s="116">
        <v>79.5</v>
      </c>
      <c r="X59" s="116">
        <v>83.100000000000009</v>
      </c>
      <c r="Y59" s="124">
        <v>79.8</v>
      </c>
      <c r="Z59" s="129">
        <v>2201.4000000000005</v>
      </c>
    </row>
    <row r="60" spans="1:26" x14ac:dyDescent="0.2">
      <c r="A60" s="110" t="s">
        <v>28</v>
      </c>
      <c r="B60" s="114">
        <v>1.8</v>
      </c>
      <c r="C60" s="115">
        <v>1.5</v>
      </c>
      <c r="D60" s="115">
        <v>1.5</v>
      </c>
      <c r="E60" s="115">
        <v>1.2</v>
      </c>
      <c r="F60" s="115">
        <v>1.2</v>
      </c>
      <c r="G60" s="115">
        <v>0.9</v>
      </c>
      <c r="H60" s="115">
        <v>1.5</v>
      </c>
      <c r="I60" s="115">
        <v>1.2</v>
      </c>
      <c r="J60" s="115">
        <v>1.5</v>
      </c>
      <c r="K60" s="116">
        <v>1.8</v>
      </c>
      <c r="L60" s="116">
        <v>1.8</v>
      </c>
      <c r="M60" s="116">
        <v>1.5</v>
      </c>
      <c r="N60" s="116">
        <v>1.5</v>
      </c>
      <c r="O60" s="116">
        <v>1.5</v>
      </c>
      <c r="P60" s="116">
        <v>1.5</v>
      </c>
      <c r="Q60" s="116">
        <v>1.8</v>
      </c>
      <c r="R60" s="116">
        <v>1.5</v>
      </c>
      <c r="S60" s="116">
        <v>1.5</v>
      </c>
      <c r="T60" s="116">
        <v>1.2</v>
      </c>
      <c r="U60" s="116">
        <v>0.9</v>
      </c>
      <c r="V60" s="116">
        <v>1.8</v>
      </c>
      <c r="W60" s="116">
        <v>1.5</v>
      </c>
      <c r="X60" s="116">
        <v>1.5</v>
      </c>
      <c r="Y60" s="124">
        <v>1.5</v>
      </c>
      <c r="Z60" s="129">
        <v>35.099999999999994</v>
      </c>
    </row>
    <row r="61" spans="1:26" x14ac:dyDescent="0.2">
      <c r="A61" s="110" t="s">
        <v>29</v>
      </c>
      <c r="B61" s="114">
        <v>4.0999999999999996</v>
      </c>
      <c r="C61" s="115">
        <v>4</v>
      </c>
      <c r="D61" s="115">
        <v>3.6</v>
      </c>
      <c r="E61" s="115">
        <v>3.2</v>
      </c>
      <c r="F61" s="115">
        <v>3.3000000000000003</v>
      </c>
      <c r="G61" s="115">
        <v>3</v>
      </c>
      <c r="H61" s="115">
        <v>3.6</v>
      </c>
      <c r="I61" s="115">
        <v>4.3</v>
      </c>
      <c r="J61" s="115">
        <v>7.3</v>
      </c>
      <c r="K61" s="116">
        <v>9.3000000000000007</v>
      </c>
      <c r="L61" s="116">
        <v>6.2</v>
      </c>
      <c r="M61" s="116">
        <v>6.1000000000000005</v>
      </c>
      <c r="N61" s="116">
        <v>6.5</v>
      </c>
      <c r="O61" s="116">
        <v>5.2</v>
      </c>
      <c r="P61" s="116">
        <v>5.5</v>
      </c>
      <c r="Q61" s="116">
        <v>5.6000000000000005</v>
      </c>
      <c r="R61" s="116">
        <v>5.1000000000000005</v>
      </c>
      <c r="S61" s="116">
        <v>4.5</v>
      </c>
      <c r="T61" s="116">
        <v>4.4000000000000004</v>
      </c>
      <c r="U61" s="116">
        <v>4</v>
      </c>
      <c r="V61" s="116">
        <v>4.3</v>
      </c>
      <c r="W61" s="116">
        <v>4.2</v>
      </c>
      <c r="X61" s="116">
        <v>4.3</v>
      </c>
      <c r="Y61" s="124">
        <v>3.9</v>
      </c>
      <c r="Z61" s="129">
        <v>115.5</v>
      </c>
    </row>
    <row r="62" spans="1:26" x14ac:dyDescent="0.2">
      <c r="A62" s="110" t="s">
        <v>30</v>
      </c>
      <c r="B62" s="114">
        <v>238.4</v>
      </c>
      <c r="C62" s="115">
        <v>221.20000000000002</v>
      </c>
      <c r="D62" s="115">
        <v>210.8</v>
      </c>
      <c r="E62" s="115">
        <v>196.8</v>
      </c>
      <c r="F62" s="115">
        <v>202.8</v>
      </c>
      <c r="G62" s="115">
        <v>288.8</v>
      </c>
      <c r="H62" s="115">
        <v>347.2</v>
      </c>
      <c r="I62" s="115">
        <v>404.8</v>
      </c>
      <c r="J62" s="115">
        <v>604.80000000000007</v>
      </c>
      <c r="K62" s="116">
        <v>600</v>
      </c>
      <c r="L62" s="116">
        <v>574.4</v>
      </c>
      <c r="M62" s="116">
        <v>515.6</v>
      </c>
      <c r="N62" s="116">
        <v>440.40000000000003</v>
      </c>
      <c r="O62" s="116">
        <v>552.80000000000007</v>
      </c>
      <c r="P62" s="116">
        <v>565.6</v>
      </c>
      <c r="Q62" s="116">
        <v>450.8</v>
      </c>
      <c r="R62" s="116">
        <v>376.40000000000003</v>
      </c>
      <c r="S62" s="116">
        <v>290</v>
      </c>
      <c r="T62" s="116">
        <v>290.8</v>
      </c>
      <c r="U62" s="116">
        <v>286.8</v>
      </c>
      <c r="V62" s="116">
        <v>249.20000000000002</v>
      </c>
      <c r="W62" s="116">
        <v>261.60000000000002</v>
      </c>
      <c r="X62" s="116">
        <v>244.8</v>
      </c>
      <c r="Y62" s="124">
        <v>224</v>
      </c>
      <c r="Z62" s="129">
        <v>8638.8000000000011</v>
      </c>
    </row>
    <row r="63" spans="1:26" x14ac:dyDescent="0.2">
      <c r="A63" s="110" t="s">
        <v>31</v>
      </c>
      <c r="B63" s="114">
        <v>6582.4000000000005</v>
      </c>
      <c r="C63" s="115">
        <v>8958.4</v>
      </c>
      <c r="D63" s="115">
        <v>9856</v>
      </c>
      <c r="E63" s="115">
        <v>10727.2</v>
      </c>
      <c r="F63" s="115">
        <v>10920.800000000001</v>
      </c>
      <c r="G63" s="115">
        <v>10445.6</v>
      </c>
      <c r="H63" s="115">
        <v>9204.8000000000011</v>
      </c>
      <c r="I63" s="115">
        <v>7374.4000000000005</v>
      </c>
      <c r="J63" s="115">
        <v>5456</v>
      </c>
      <c r="K63" s="116">
        <v>5007.2</v>
      </c>
      <c r="L63" s="116">
        <v>5236</v>
      </c>
      <c r="M63" s="116">
        <v>6160</v>
      </c>
      <c r="N63" s="116">
        <v>6908</v>
      </c>
      <c r="O63" s="116">
        <v>7075.2</v>
      </c>
      <c r="P63" s="116">
        <v>7823.2</v>
      </c>
      <c r="Q63" s="116">
        <v>8580</v>
      </c>
      <c r="R63" s="116">
        <v>9944</v>
      </c>
      <c r="S63" s="116">
        <v>11052.800000000001</v>
      </c>
      <c r="T63" s="116">
        <v>10964.800000000001</v>
      </c>
      <c r="U63" s="116">
        <v>11114.4</v>
      </c>
      <c r="V63" s="116">
        <v>10463.200000000001</v>
      </c>
      <c r="W63" s="116">
        <v>9882.4</v>
      </c>
      <c r="X63" s="116">
        <v>11554.4</v>
      </c>
      <c r="Y63" s="124">
        <v>13684</v>
      </c>
      <c r="Z63" s="129">
        <v>214975.19999999995</v>
      </c>
    </row>
    <row r="64" spans="1:26" x14ac:dyDescent="0.2">
      <c r="A64" s="110" t="s">
        <v>32</v>
      </c>
      <c r="B64" s="114">
        <v>0</v>
      </c>
      <c r="C64" s="115">
        <v>0</v>
      </c>
      <c r="D64" s="115">
        <v>0</v>
      </c>
      <c r="E64" s="115">
        <v>0</v>
      </c>
      <c r="F64" s="115">
        <v>0</v>
      </c>
      <c r="G64" s="115">
        <v>0</v>
      </c>
      <c r="H64" s="115">
        <v>0</v>
      </c>
      <c r="I64" s="115">
        <v>0</v>
      </c>
      <c r="J64" s="115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4">
        <v>0</v>
      </c>
      <c r="Z64" s="129">
        <v>0</v>
      </c>
    </row>
    <row r="65" spans="1:26" x14ac:dyDescent="0.2">
      <c r="A65" s="110" t="s">
        <v>33</v>
      </c>
      <c r="B65" s="114">
        <v>0</v>
      </c>
      <c r="C65" s="115">
        <v>0</v>
      </c>
      <c r="D65" s="115">
        <v>0</v>
      </c>
      <c r="E65" s="115">
        <v>0</v>
      </c>
      <c r="F65" s="115">
        <v>0</v>
      </c>
      <c r="G65" s="115">
        <v>0</v>
      </c>
      <c r="H65" s="115">
        <v>0</v>
      </c>
      <c r="I65" s="115">
        <v>0</v>
      </c>
      <c r="J65" s="115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24">
        <v>0</v>
      </c>
      <c r="Z65" s="129">
        <v>0</v>
      </c>
    </row>
    <row r="66" spans="1:26" x14ac:dyDescent="0.2">
      <c r="A66" s="110" t="s">
        <v>34</v>
      </c>
      <c r="B66" s="114">
        <v>8019</v>
      </c>
      <c r="C66" s="115">
        <v>10177.200000000001</v>
      </c>
      <c r="D66" s="115">
        <v>10962.6</v>
      </c>
      <c r="E66" s="115">
        <v>11721.6</v>
      </c>
      <c r="F66" s="115">
        <v>11939.4</v>
      </c>
      <c r="G66" s="115">
        <v>11635.800000000001</v>
      </c>
      <c r="H66" s="115">
        <v>10744.800000000001</v>
      </c>
      <c r="I66" s="115">
        <v>9385.2000000000007</v>
      </c>
      <c r="J66" s="115">
        <v>8857.2000000000007</v>
      </c>
      <c r="K66" s="116">
        <v>8692.2000000000007</v>
      </c>
      <c r="L66" s="116">
        <v>8626.2000000000007</v>
      </c>
      <c r="M66" s="116">
        <v>9332.4</v>
      </c>
      <c r="N66" s="116">
        <v>9299.4</v>
      </c>
      <c r="O66" s="116">
        <v>10210.200000000001</v>
      </c>
      <c r="P66" s="116">
        <v>10876.800000000001</v>
      </c>
      <c r="Q66" s="116">
        <v>11464.2</v>
      </c>
      <c r="R66" s="116">
        <v>12322.2</v>
      </c>
      <c r="S66" s="116">
        <v>12698.4</v>
      </c>
      <c r="T66" s="116">
        <v>12579.6</v>
      </c>
      <c r="U66" s="116">
        <v>12625.800000000001</v>
      </c>
      <c r="V66" s="116">
        <v>11959.2</v>
      </c>
      <c r="W66" s="116">
        <v>11325.6</v>
      </c>
      <c r="X66" s="116">
        <v>12837</v>
      </c>
      <c r="Y66" s="124">
        <v>14757.6</v>
      </c>
      <c r="Z66" s="129">
        <v>263049.59999999998</v>
      </c>
    </row>
    <row r="67" spans="1:26" x14ac:dyDescent="0.2">
      <c r="A67" s="110" t="s">
        <v>35</v>
      </c>
      <c r="B67" s="114">
        <v>50.4</v>
      </c>
      <c r="C67" s="115">
        <v>32.9</v>
      </c>
      <c r="D67" s="115">
        <v>16.8</v>
      </c>
      <c r="E67" s="115">
        <v>7.7</v>
      </c>
      <c r="F67" s="115">
        <v>2.8000000000000003</v>
      </c>
      <c r="G67" s="115">
        <v>0.70000000000000007</v>
      </c>
      <c r="H67" s="115">
        <v>6.3</v>
      </c>
      <c r="I67" s="115">
        <v>16.8</v>
      </c>
      <c r="J67" s="115">
        <v>67.2</v>
      </c>
      <c r="K67" s="116">
        <v>102.2</v>
      </c>
      <c r="L67" s="116">
        <v>79.8</v>
      </c>
      <c r="M67" s="116">
        <v>60.9</v>
      </c>
      <c r="N67" s="116">
        <v>17.5</v>
      </c>
      <c r="O67" s="116">
        <v>88.2</v>
      </c>
      <c r="P67" s="116">
        <v>78.400000000000006</v>
      </c>
      <c r="Q67" s="116">
        <v>60.9</v>
      </c>
      <c r="R67" s="116">
        <v>57.4</v>
      </c>
      <c r="S67" s="116">
        <v>16.100000000000001</v>
      </c>
      <c r="T67" s="116">
        <v>30.1</v>
      </c>
      <c r="U67" s="116">
        <v>22.400000000000002</v>
      </c>
      <c r="V67" s="116">
        <v>32.200000000000003</v>
      </c>
      <c r="W67" s="116">
        <v>13.3</v>
      </c>
      <c r="X67" s="116">
        <v>6.3</v>
      </c>
      <c r="Y67" s="124">
        <v>9.1</v>
      </c>
      <c r="Z67" s="129">
        <v>876.4</v>
      </c>
    </row>
    <row r="68" spans="1:26" x14ac:dyDescent="0.2">
      <c r="A68" s="110" t="s">
        <v>36</v>
      </c>
      <c r="B68" s="114">
        <v>63</v>
      </c>
      <c r="C68" s="115">
        <v>40.6</v>
      </c>
      <c r="D68" s="115">
        <v>32.200000000000003</v>
      </c>
      <c r="E68" s="115">
        <v>21</v>
      </c>
      <c r="F68" s="115">
        <v>16.100000000000001</v>
      </c>
      <c r="G68" s="115">
        <v>11.200000000000001</v>
      </c>
      <c r="H68" s="115">
        <v>65.099999999999994</v>
      </c>
      <c r="I68" s="115">
        <v>213.5</v>
      </c>
      <c r="J68" s="115">
        <v>317.10000000000002</v>
      </c>
      <c r="K68" s="116">
        <v>352.1</v>
      </c>
      <c r="L68" s="116">
        <v>386.40000000000003</v>
      </c>
      <c r="M68" s="116">
        <v>297.5</v>
      </c>
      <c r="N68" s="116">
        <v>192.5</v>
      </c>
      <c r="O68" s="116">
        <v>310.8</v>
      </c>
      <c r="P68" s="116">
        <v>283.5</v>
      </c>
      <c r="Q68" s="116">
        <v>210</v>
      </c>
      <c r="R68" s="116">
        <v>133</v>
      </c>
      <c r="S68" s="116">
        <v>150.5</v>
      </c>
      <c r="T68" s="116">
        <v>158.20000000000002</v>
      </c>
      <c r="U68" s="116">
        <v>119.7</v>
      </c>
      <c r="V68" s="116">
        <v>110.60000000000001</v>
      </c>
      <c r="W68" s="116">
        <v>130.19999999999999</v>
      </c>
      <c r="X68" s="116">
        <v>88.9</v>
      </c>
      <c r="Y68" s="124">
        <v>80.5</v>
      </c>
      <c r="Z68" s="129">
        <v>3784.2</v>
      </c>
    </row>
    <row r="69" spans="1:26" x14ac:dyDescent="0.2">
      <c r="A69" s="110" t="s">
        <v>37</v>
      </c>
      <c r="B69" s="114">
        <v>0</v>
      </c>
      <c r="C69" s="115">
        <v>0</v>
      </c>
      <c r="D69" s="115">
        <v>0</v>
      </c>
      <c r="E69" s="115">
        <v>0</v>
      </c>
      <c r="F69" s="115">
        <v>0</v>
      </c>
      <c r="G69" s="115">
        <v>0</v>
      </c>
      <c r="H69" s="115">
        <v>0</v>
      </c>
      <c r="I69" s="115">
        <v>0</v>
      </c>
      <c r="J69" s="115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0.70000000000000007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24">
        <v>0</v>
      </c>
      <c r="Z69" s="129">
        <v>0.70000000000000007</v>
      </c>
    </row>
    <row r="70" spans="1:26" x14ac:dyDescent="0.2">
      <c r="A70" s="110" t="s">
        <v>38</v>
      </c>
      <c r="B70" s="114">
        <v>357</v>
      </c>
      <c r="C70" s="115">
        <v>313.60000000000002</v>
      </c>
      <c r="D70" s="115">
        <v>289.8</v>
      </c>
      <c r="E70" s="115">
        <v>281.40000000000003</v>
      </c>
      <c r="F70" s="115">
        <v>292.60000000000002</v>
      </c>
      <c r="G70" s="115">
        <v>333.2</v>
      </c>
      <c r="H70" s="115">
        <v>357</v>
      </c>
      <c r="I70" s="115">
        <v>387.8</v>
      </c>
      <c r="J70" s="115">
        <v>765.80000000000007</v>
      </c>
      <c r="K70" s="116">
        <v>893.2</v>
      </c>
      <c r="L70" s="116">
        <v>729.4</v>
      </c>
      <c r="M70" s="116">
        <v>698.6</v>
      </c>
      <c r="N70" s="116">
        <v>593.6</v>
      </c>
      <c r="O70" s="116">
        <v>733.6</v>
      </c>
      <c r="P70" s="116">
        <v>686</v>
      </c>
      <c r="Q70" s="116">
        <v>723.80000000000007</v>
      </c>
      <c r="R70" s="116">
        <v>557.20000000000005</v>
      </c>
      <c r="S70" s="116">
        <v>306.60000000000002</v>
      </c>
      <c r="T70" s="116">
        <v>305.2</v>
      </c>
      <c r="U70" s="116">
        <v>277.2</v>
      </c>
      <c r="V70" s="116">
        <v>289.8</v>
      </c>
      <c r="W70" s="116">
        <v>277.2</v>
      </c>
      <c r="X70" s="116">
        <v>278.60000000000002</v>
      </c>
      <c r="Y70" s="124">
        <v>246.4</v>
      </c>
      <c r="Z70" s="129">
        <v>10974.600000000004</v>
      </c>
    </row>
    <row r="71" spans="1:26" ht="16.5" thickBot="1" x14ac:dyDescent="0.3">
      <c r="A71" s="125" t="s">
        <v>67</v>
      </c>
      <c r="B71" s="126">
        <v>16900.884000000002</v>
      </c>
      <c r="C71" s="126">
        <v>21172.536</v>
      </c>
      <c r="D71" s="126">
        <v>22694.536</v>
      </c>
      <c r="E71" s="126">
        <v>24222.500000000004</v>
      </c>
      <c r="F71" s="126">
        <v>24638.559999999998</v>
      </c>
      <c r="G71" s="126">
        <v>24087.312000000002</v>
      </c>
      <c r="H71" s="126">
        <v>22326.995999999999</v>
      </c>
      <c r="I71" s="126">
        <v>19625.248</v>
      </c>
      <c r="J71" s="126">
        <v>18991.948</v>
      </c>
      <c r="K71" s="126">
        <v>18813.88</v>
      </c>
      <c r="L71" s="126">
        <v>18637.260000000002</v>
      </c>
      <c r="M71" s="126">
        <v>19958.493000000002</v>
      </c>
      <c r="N71" s="126">
        <v>19620.856</v>
      </c>
      <c r="O71" s="126">
        <v>21742.912</v>
      </c>
      <c r="P71" s="126">
        <v>23154.812000000002</v>
      </c>
      <c r="Q71" s="126">
        <v>24319.044000000002</v>
      </c>
      <c r="R71" s="126">
        <v>25897.640000000003</v>
      </c>
      <c r="S71" s="126">
        <v>26363.108</v>
      </c>
      <c r="T71" s="126">
        <v>26048.448000000004</v>
      </c>
      <c r="U71" s="126">
        <v>26137.420000000006</v>
      </c>
      <c r="V71" s="126">
        <v>24797.052</v>
      </c>
      <c r="W71" s="126">
        <v>23523.128000000001</v>
      </c>
      <c r="X71" s="126">
        <v>26550.988000000001</v>
      </c>
      <c r="Y71" s="127">
        <v>30411.796000000002</v>
      </c>
      <c r="Z71" s="128">
        <v>550637.35699999984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2023-06-22T07:24:15Z</dcterms:modified>
</cp:coreProperties>
</file>